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Лист1!$A$1:$Y$245</definedName>
  </definedNames>
  <calcPr calcId="114210"/>
</workbook>
</file>

<file path=xl/calcChain.xml><?xml version="1.0" encoding="utf-8"?>
<calcChain xmlns="http://schemas.openxmlformats.org/spreadsheetml/2006/main">
  <c r="J78" i="1"/>
  <c r="I78"/>
  <c r="G38"/>
  <c r="H88"/>
  <c r="H64"/>
  <c r="H52"/>
  <c r="H43"/>
  <c r="H22"/>
  <c r="H76"/>
  <c r="H94"/>
  <c r="K78"/>
  <c r="L78"/>
  <c r="M78"/>
  <c r="N78"/>
  <c r="I81"/>
  <c r="J81"/>
  <c r="K81"/>
  <c r="L81"/>
  <c r="M81"/>
  <c r="N81"/>
  <c r="H81"/>
  <c r="H78"/>
  <c r="I75"/>
  <c r="J75"/>
  <c r="K75"/>
  <c r="L75"/>
  <c r="M75"/>
  <c r="N75"/>
  <c r="H75"/>
  <c r="G82"/>
  <c r="G83"/>
  <c r="G81"/>
  <c r="G79"/>
  <c r="G80"/>
  <c r="G78"/>
  <c r="G76"/>
  <c r="G77"/>
  <c r="G75"/>
  <c r="I33"/>
  <c r="I22"/>
  <c r="J22"/>
  <c r="K22"/>
  <c r="L22"/>
  <c r="M22"/>
  <c r="N22"/>
  <c r="J33"/>
  <c r="K33"/>
  <c r="L33"/>
  <c r="M33"/>
  <c r="N33"/>
  <c r="H33"/>
  <c r="G34"/>
  <c r="G35"/>
  <c r="G33"/>
  <c r="K36"/>
  <c r="L36"/>
  <c r="M36"/>
  <c r="N36"/>
  <c r="I36"/>
  <c r="H36"/>
  <c r="J36"/>
  <c r="G37"/>
  <c r="G36"/>
  <c r="Q151"/>
  <c r="Q104"/>
  <c r="I188"/>
  <c r="I199"/>
  <c r="I223"/>
  <c r="I241"/>
  <c r="I200"/>
  <c r="I224"/>
  <c r="I242"/>
  <c r="I240"/>
  <c r="J188"/>
  <c r="J199"/>
  <c r="J223"/>
  <c r="J241"/>
  <c r="J200"/>
  <c r="J224"/>
  <c r="J242"/>
  <c r="J240"/>
  <c r="K188"/>
  <c r="K199"/>
  <c r="K223"/>
  <c r="K241"/>
  <c r="K200"/>
  <c r="K224"/>
  <c r="K242"/>
  <c r="K240"/>
  <c r="L188"/>
  <c r="L199"/>
  <c r="L223"/>
  <c r="L241"/>
  <c r="L200"/>
  <c r="L224"/>
  <c r="L242"/>
  <c r="L240"/>
  <c r="M188"/>
  <c r="M199"/>
  <c r="M223"/>
  <c r="M241"/>
  <c r="M200"/>
  <c r="M224"/>
  <c r="M242"/>
  <c r="M240"/>
  <c r="N188"/>
  <c r="N199"/>
  <c r="N223"/>
  <c r="N241"/>
  <c r="N200"/>
  <c r="N224"/>
  <c r="N242"/>
  <c r="N240"/>
  <c r="H200"/>
  <c r="H224"/>
  <c r="H242"/>
  <c r="H188"/>
  <c r="H199"/>
  <c r="H223"/>
  <c r="H241"/>
  <c r="I235"/>
  <c r="I234"/>
  <c r="J235"/>
  <c r="J234"/>
  <c r="K235"/>
  <c r="K234"/>
  <c r="L235"/>
  <c r="L234"/>
  <c r="M235"/>
  <c r="M234"/>
  <c r="N235"/>
  <c r="N234"/>
  <c r="H235"/>
  <c r="M222"/>
  <c r="K198"/>
  <c r="L198"/>
  <c r="M198"/>
  <c r="N198"/>
  <c r="K216"/>
  <c r="L216"/>
  <c r="M216"/>
  <c r="G211"/>
  <c r="G212"/>
  <c r="G210"/>
  <c r="N149"/>
  <c r="I149"/>
  <c r="J149"/>
  <c r="K149"/>
  <c r="L149"/>
  <c r="M149"/>
  <c r="H149"/>
  <c r="H150"/>
  <c r="L150"/>
  <c r="L174"/>
  <c r="L175"/>
  <c r="M174"/>
  <c r="G169"/>
  <c r="G161"/>
  <c r="G162"/>
  <c r="G160"/>
  <c r="I160"/>
  <c r="J160"/>
  <c r="K160"/>
  <c r="L160"/>
  <c r="M160"/>
  <c r="N160"/>
  <c r="H160"/>
  <c r="J111"/>
  <c r="K111"/>
  <c r="L111"/>
  <c r="M111"/>
  <c r="N111"/>
  <c r="I102"/>
  <c r="I111"/>
  <c r="I120"/>
  <c r="I126"/>
  <c r="I135"/>
  <c r="I141"/>
  <c r="I103"/>
  <c r="I112"/>
  <c r="I121"/>
  <c r="I127"/>
  <c r="I136"/>
  <c r="I142"/>
  <c r="I140"/>
  <c r="J120"/>
  <c r="J102"/>
  <c r="J126"/>
  <c r="J135"/>
  <c r="J141"/>
  <c r="J103"/>
  <c r="J112"/>
  <c r="J121"/>
  <c r="J127"/>
  <c r="J136"/>
  <c r="J142"/>
  <c r="J140"/>
  <c r="K102"/>
  <c r="K120"/>
  <c r="K126"/>
  <c r="K135"/>
  <c r="K141"/>
  <c r="K103"/>
  <c r="K112"/>
  <c r="K121"/>
  <c r="K127"/>
  <c r="K142"/>
  <c r="K140"/>
  <c r="L102"/>
  <c r="L120"/>
  <c r="L126"/>
  <c r="L135"/>
  <c r="L141"/>
  <c r="L136"/>
  <c r="L103"/>
  <c r="L112"/>
  <c r="L121"/>
  <c r="L127"/>
  <c r="L142"/>
  <c r="L140"/>
  <c r="M102"/>
  <c r="M120"/>
  <c r="M126"/>
  <c r="M135"/>
  <c r="M141"/>
  <c r="M136"/>
  <c r="M103"/>
  <c r="M112"/>
  <c r="M121"/>
  <c r="M127"/>
  <c r="M142"/>
  <c r="M140"/>
  <c r="N102"/>
  <c r="N120"/>
  <c r="N126"/>
  <c r="N135"/>
  <c r="N141"/>
  <c r="N103"/>
  <c r="N112"/>
  <c r="N121"/>
  <c r="N127"/>
  <c r="N136"/>
  <c r="N142"/>
  <c r="N140"/>
  <c r="H102"/>
  <c r="H111"/>
  <c r="H120"/>
  <c r="H126"/>
  <c r="H135"/>
  <c r="H141"/>
  <c r="H136"/>
  <c r="H103"/>
  <c r="H112"/>
  <c r="H121"/>
  <c r="H127"/>
  <c r="H142"/>
  <c r="I125"/>
  <c r="J125"/>
  <c r="K125"/>
  <c r="L125"/>
  <c r="M125"/>
  <c r="N125"/>
  <c r="I119"/>
  <c r="J119"/>
  <c r="K119"/>
  <c r="L119"/>
  <c r="M119"/>
  <c r="N119"/>
  <c r="I110"/>
  <c r="J110"/>
  <c r="K110"/>
  <c r="L110"/>
  <c r="M110"/>
  <c r="N110"/>
  <c r="I101"/>
  <c r="J101"/>
  <c r="K101"/>
  <c r="L101"/>
  <c r="M101"/>
  <c r="N101"/>
  <c r="H104"/>
  <c r="I104"/>
  <c r="J104"/>
  <c r="K104"/>
  <c r="L104"/>
  <c r="M104"/>
  <c r="G104"/>
  <c r="I65"/>
  <c r="I53"/>
  <c r="I44"/>
  <c r="I23"/>
  <c r="I95"/>
  <c r="J65"/>
  <c r="J53"/>
  <c r="J44"/>
  <c r="J23"/>
  <c r="J95"/>
  <c r="K65"/>
  <c r="K53"/>
  <c r="K44"/>
  <c r="K23"/>
  <c r="K95"/>
  <c r="L65"/>
  <c r="L53"/>
  <c r="L44"/>
  <c r="L23"/>
  <c r="L95"/>
  <c r="M65"/>
  <c r="M53"/>
  <c r="M44"/>
  <c r="M23"/>
  <c r="M95"/>
  <c r="N65"/>
  <c r="N53"/>
  <c r="N44"/>
  <c r="N23"/>
  <c r="N95"/>
  <c r="I88"/>
  <c r="I64"/>
  <c r="I52"/>
  <c r="I43"/>
  <c r="I94"/>
  <c r="J88"/>
  <c r="J64"/>
  <c r="J52"/>
  <c r="J43"/>
  <c r="J94"/>
  <c r="K88"/>
  <c r="K64"/>
  <c r="K52"/>
  <c r="K43"/>
  <c r="K94"/>
  <c r="L88"/>
  <c r="L64"/>
  <c r="L52"/>
  <c r="L43"/>
  <c r="L94"/>
  <c r="M88"/>
  <c r="M64"/>
  <c r="M52"/>
  <c r="M43"/>
  <c r="M94"/>
  <c r="N88"/>
  <c r="N64"/>
  <c r="N52"/>
  <c r="N43"/>
  <c r="N94"/>
  <c r="I93"/>
  <c r="J93"/>
  <c r="K93"/>
  <c r="L93"/>
  <c r="M93"/>
  <c r="N93"/>
  <c r="N63"/>
  <c r="I51"/>
  <c r="J51"/>
  <c r="K51"/>
  <c r="L51"/>
  <c r="M51"/>
  <c r="N51"/>
  <c r="H53"/>
  <c r="I42"/>
  <c r="J42"/>
  <c r="K42"/>
  <c r="L42"/>
  <c r="M42"/>
  <c r="N42"/>
  <c r="H44"/>
  <c r="I21"/>
  <c r="J21"/>
  <c r="K21"/>
  <c r="L21"/>
  <c r="M21"/>
  <c r="N21"/>
  <c r="H23"/>
  <c r="M180"/>
  <c r="M150"/>
  <c r="M181"/>
  <c r="M179"/>
  <c r="N204"/>
  <c r="N150"/>
  <c r="N157"/>
  <c r="L180"/>
  <c r="I150"/>
  <c r="J150"/>
  <c r="K150"/>
  <c r="G150"/>
  <c r="G94"/>
  <c r="H65"/>
  <c r="H95"/>
  <c r="G95"/>
  <c r="G93"/>
  <c r="L181"/>
  <c r="L245"/>
  <c r="M245"/>
  <c r="N181"/>
  <c r="N245"/>
  <c r="H175"/>
  <c r="H181"/>
  <c r="H245"/>
  <c r="I175"/>
  <c r="I181"/>
  <c r="I245"/>
  <c r="J181"/>
  <c r="J245"/>
  <c r="K181"/>
  <c r="K245"/>
  <c r="G245"/>
  <c r="L128"/>
  <c r="L244"/>
  <c r="M244"/>
  <c r="N128"/>
  <c r="N174"/>
  <c r="N180"/>
  <c r="N244"/>
  <c r="H174"/>
  <c r="H180"/>
  <c r="H244"/>
  <c r="I174"/>
  <c r="I180"/>
  <c r="I244"/>
  <c r="J174"/>
  <c r="J180"/>
  <c r="J244"/>
  <c r="K174"/>
  <c r="K180"/>
  <c r="K244"/>
  <c r="G244"/>
  <c r="G242"/>
  <c r="G241"/>
  <c r="G240"/>
  <c r="G239"/>
  <c r="G238"/>
  <c r="G236"/>
  <c r="G235"/>
  <c r="G230"/>
  <c r="G229"/>
  <c r="G227"/>
  <c r="G226"/>
  <c r="G224"/>
  <c r="G223"/>
  <c r="G218"/>
  <c r="G217"/>
  <c r="G215"/>
  <c r="G214"/>
  <c r="G209"/>
  <c r="G208"/>
  <c r="G206"/>
  <c r="G205"/>
  <c r="G203"/>
  <c r="G202"/>
  <c r="G200"/>
  <c r="G199"/>
  <c r="G192"/>
  <c r="G191"/>
  <c r="G189"/>
  <c r="G188"/>
  <c r="G181"/>
  <c r="G180"/>
  <c r="G179"/>
  <c r="G178"/>
  <c r="G177"/>
  <c r="G175"/>
  <c r="G174"/>
  <c r="G168"/>
  <c r="G166"/>
  <c r="G165"/>
  <c r="G159"/>
  <c r="G158"/>
  <c r="G156"/>
  <c r="G155"/>
  <c r="G153"/>
  <c r="G152"/>
  <c r="G149"/>
  <c r="G141"/>
  <c r="G142"/>
  <c r="G140"/>
  <c r="G139"/>
  <c r="G138"/>
  <c r="G136"/>
  <c r="G135"/>
  <c r="G130"/>
  <c r="G129"/>
  <c r="G126"/>
  <c r="G127"/>
  <c r="G125"/>
  <c r="G124"/>
  <c r="G123"/>
  <c r="G121"/>
  <c r="G120"/>
  <c r="G115"/>
  <c r="G114"/>
  <c r="G112"/>
  <c r="G111"/>
  <c r="G106"/>
  <c r="G105"/>
  <c r="G103"/>
  <c r="G102"/>
  <c r="G92"/>
  <c r="G91"/>
  <c r="G89"/>
  <c r="G88"/>
  <c r="G74"/>
  <c r="G73"/>
  <c r="G71"/>
  <c r="G70"/>
  <c r="G68"/>
  <c r="G67"/>
  <c r="G65"/>
  <c r="G64"/>
  <c r="G59"/>
  <c r="G58"/>
  <c r="G56"/>
  <c r="G55"/>
  <c r="G53"/>
  <c r="G52"/>
  <c r="G47"/>
  <c r="G46"/>
  <c r="G44"/>
  <c r="G43"/>
  <c r="G32"/>
  <c r="G31"/>
  <c r="G29"/>
  <c r="G28"/>
  <c r="G26"/>
  <c r="G25"/>
  <c r="G23"/>
  <c r="G22"/>
  <c r="M210"/>
  <c r="N210"/>
  <c r="N243"/>
  <c r="N237"/>
  <c r="N228"/>
  <c r="N225"/>
  <c r="N222"/>
  <c r="N216"/>
  <c r="N213"/>
  <c r="N207"/>
  <c r="N201"/>
  <c r="N190"/>
  <c r="N187"/>
  <c r="N179"/>
  <c r="N176"/>
  <c r="N173"/>
  <c r="N167"/>
  <c r="N164"/>
  <c r="N154"/>
  <c r="N151"/>
  <c r="N148"/>
  <c r="N137"/>
  <c r="N134"/>
  <c r="N122"/>
  <c r="N113"/>
  <c r="N104"/>
  <c r="N90"/>
  <c r="N87"/>
  <c r="N72"/>
  <c r="N69"/>
  <c r="N66"/>
  <c r="N57"/>
  <c r="N54"/>
  <c r="N45"/>
  <c r="N30"/>
  <c r="N27"/>
  <c r="N24"/>
  <c r="L210"/>
  <c r="K113"/>
  <c r="K122"/>
  <c r="K128"/>
  <c r="K134"/>
  <c r="I134"/>
  <c r="H30"/>
  <c r="J148"/>
  <c r="L63"/>
  <c r="L176"/>
  <c r="L173"/>
  <c r="M173"/>
  <c r="K87"/>
  <c r="K187"/>
  <c r="H234"/>
  <c r="M237"/>
  <c r="L237"/>
  <c r="K237"/>
  <c r="J237"/>
  <c r="I237"/>
  <c r="H237"/>
  <c r="H187"/>
  <c r="H198"/>
  <c r="H222"/>
  <c r="I198"/>
  <c r="L187"/>
  <c r="M187"/>
  <c r="H173"/>
  <c r="I173"/>
  <c r="K173"/>
  <c r="H110"/>
  <c r="H134"/>
  <c r="J134"/>
  <c r="L134"/>
  <c r="M134"/>
  <c r="I63"/>
  <c r="I87"/>
  <c r="L87"/>
  <c r="M87"/>
  <c r="K204"/>
  <c r="J187"/>
  <c r="K57"/>
  <c r="J225"/>
  <c r="J87"/>
  <c r="J173"/>
  <c r="J128"/>
  <c r="J72"/>
  <c r="J24"/>
  <c r="J27"/>
  <c r="J45"/>
  <c r="J54"/>
  <c r="J167"/>
  <c r="J176"/>
  <c r="J151"/>
  <c r="J113"/>
  <c r="J66"/>
  <c r="J57"/>
  <c r="J213"/>
  <c r="J207"/>
  <c r="J190"/>
  <c r="J122"/>
  <c r="I167"/>
  <c r="K167"/>
  <c r="L167"/>
  <c r="M167"/>
  <c r="H167"/>
  <c r="G164"/>
  <c r="M164"/>
  <c r="L164"/>
  <c r="K164"/>
  <c r="J164"/>
  <c r="I164"/>
  <c r="H164"/>
  <c r="G163"/>
  <c r="H128"/>
  <c r="H113"/>
  <c r="L222"/>
  <c r="H119"/>
  <c r="M176"/>
  <c r="K176"/>
  <c r="I176"/>
  <c r="H176"/>
  <c r="M157"/>
  <c r="L157"/>
  <c r="K157"/>
  <c r="J157"/>
  <c r="I157"/>
  <c r="H157"/>
  <c r="M154"/>
  <c r="L154"/>
  <c r="K154"/>
  <c r="J154"/>
  <c r="I154"/>
  <c r="H154"/>
  <c r="M151"/>
  <c r="L151"/>
  <c r="K151"/>
  <c r="I151"/>
  <c r="H151"/>
  <c r="M90"/>
  <c r="L90"/>
  <c r="K90"/>
  <c r="J90"/>
  <c r="I90"/>
  <c r="H90"/>
  <c r="M72"/>
  <c r="L72"/>
  <c r="K72"/>
  <c r="I72"/>
  <c r="H72"/>
  <c r="G69"/>
  <c r="M69"/>
  <c r="L69"/>
  <c r="K69"/>
  <c r="J69"/>
  <c r="I69"/>
  <c r="H69"/>
  <c r="M66"/>
  <c r="L66"/>
  <c r="K66"/>
  <c r="I66"/>
  <c r="H66"/>
  <c r="M57"/>
  <c r="L57"/>
  <c r="I57"/>
  <c r="H57"/>
  <c r="M54"/>
  <c r="L54"/>
  <c r="K54"/>
  <c r="I54"/>
  <c r="H54"/>
  <c r="M45"/>
  <c r="L45"/>
  <c r="I45"/>
  <c r="H45"/>
  <c r="G30"/>
  <c r="M30"/>
  <c r="L30"/>
  <c r="K30"/>
  <c r="J30"/>
  <c r="I30"/>
  <c r="M27"/>
  <c r="L27"/>
  <c r="K27"/>
  <c r="I27"/>
  <c r="H27"/>
  <c r="M24"/>
  <c r="L24"/>
  <c r="K24"/>
  <c r="I24"/>
  <c r="H24"/>
  <c r="M228"/>
  <c r="L228"/>
  <c r="K228"/>
  <c r="J228"/>
  <c r="I228"/>
  <c r="H228"/>
  <c r="M225"/>
  <c r="L225"/>
  <c r="K225"/>
  <c r="I225"/>
  <c r="H225"/>
  <c r="K222"/>
  <c r="G216"/>
  <c r="J216"/>
  <c r="I216"/>
  <c r="H216"/>
  <c r="M213"/>
  <c r="L213"/>
  <c r="K213"/>
  <c r="I213"/>
  <c r="H213"/>
  <c r="K210"/>
  <c r="J210"/>
  <c r="I210"/>
  <c r="H210"/>
  <c r="G207"/>
  <c r="M207"/>
  <c r="L207"/>
  <c r="K207"/>
  <c r="I207"/>
  <c r="H207"/>
  <c r="G204"/>
  <c r="M204"/>
  <c r="L204"/>
  <c r="J204"/>
  <c r="I204"/>
  <c r="H204"/>
  <c r="M201"/>
  <c r="L201"/>
  <c r="K201"/>
  <c r="J201"/>
  <c r="I201"/>
  <c r="H201"/>
  <c r="G201"/>
  <c r="G190"/>
  <c r="M190"/>
  <c r="L190"/>
  <c r="K190"/>
  <c r="I190"/>
  <c r="H190"/>
  <c r="M137"/>
  <c r="L137"/>
  <c r="K137"/>
  <c r="J137"/>
  <c r="I137"/>
  <c r="H137"/>
  <c r="I128"/>
  <c r="M122"/>
  <c r="L122"/>
  <c r="I122"/>
  <c r="H122"/>
  <c r="M113"/>
  <c r="L113"/>
  <c r="I113"/>
  <c r="K45"/>
  <c r="G45"/>
  <c r="G154"/>
  <c r="J222"/>
  <c r="I187"/>
  <c r="H87"/>
  <c r="J198"/>
  <c r="H51"/>
  <c r="J63"/>
  <c r="M63"/>
  <c r="H21"/>
  <c r="J179"/>
  <c r="K179"/>
  <c r="H179"/>
  <c r="G187"/>
  <c r="I179"/>
  <c r="M243"/>
  <c r="H148"/>
  <c r="G90"/>
  <c r="G234"/>
  <c r="H240"/>
  <c r="G128"/>
  <c r="G122"/>
  <c r="H101"/>
  <c r="H125"/>
  <c r="G225"/>
  <c r="G57"/>
  <c r="G213"/>
  <c r="G63"/>
  <c r="H93"/>
  <c r="G222"/>
  <c r="G167"/>
  <c r="H63"/>
  <c r="M148"/>
  <c r="G137"/>
  <c r="G54"/>
  <c r="G66"/>
  <c r="G176"/>
  <c r="H42"/>
  <c r="I148"/>
  <c r="I222"/>
  <c r="G173"/>
  <c r="G42"/>
  <c r="G228"/>
  <c r="L148"/>
  <c r="L179"/>
  <c r="G157"/>
  <c r="G148"/>
  <c r="G151"/>
  <c r="G87"/>
  <c r="K148"/>
  <c r="G113"/>
  <c r="G51"/>
  <c r="G72"/>
  <c r="K63"/>
  <c r="G27"/>
  <c r="G237"/>
  <c r="H243"/>
  <c r="I243"/>
  <c r="H140"/>
  <c r="J243"/>
  <c r="G198"/>
  <c r="G119"/>
  <c r="G134"/>
  <c r="G110"/>
  <c r="G101"/>
  <c r="G21"/>
  <c r="K243"/>
  <c r="L243"/>
  <c r="G243"/>
  <c r="G24"/>
</calcChain>
</file>

<file path=xl/comments1.xml><?xml version="1.0" encoding="utf-8"?>
<comments xmlns="http://schemas.openxmlformats.org/spreadsheetml/2006/main">
  <authors>
    <author>Автор</author>
  </authors>
  <commentList>
    <comment ref="B24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0110101610</t>
        </r>
      </text>
    </comment>
    <comment ref="J2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01 1 01 10100</t>
        </r>
      </text>
    </comment>
    <comment ref="K2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01 1 01 10100</t>
        </r>
      </text>
    </comment>
    <comment ref="B27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01101 70150 610</t>
        </r>
      </text>
    </comment>
    <comment ref="J2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S0150</t>
        </r>
      </text>
    </comment>
    <comment ref="J2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01 1 01 70150</t>
        </r>
      </text>
    </comment>
    <comment ref="B30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0117204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46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01 1 02 10100</t>
        </r>
      </text>
    </comment>
    <comment ref="J5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01 1 03 10100</t>
        </r>
      </text>
    </comment>
    <comment ref="J56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01 1 03 70100</t>
        </r>
      </text>
    </comment>
    <comment ref="J5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03 S0100</t>
        </r>
      </text>
    </comment>
    <comment ref="J67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01 1 04 10100</t>
        </r>
      </text>
    </comment>
    <comment ref="J73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S0100</t>
        </r>
      </text>
    </comment>
    <comment ref="J7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01 1 04 70100</t>
        </r>
      </text>
    </comment>
    <comment ref="J7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S0100</t>
        </r>
      </text>
    </comment>
    <comment ref="J80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01 1 04 70100</t>
        </r>
      </text>
    </comment>
    <comment ref="J9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01 1 05 10980</t>
        </r>
      </text>
    </comment>
    <comment ref="J10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01 2 01 10100</t>
        </r>
      </text>
    </comment>
    <comment ref="J106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01 2 01 51471</t>
        </r>
      </text>
    </comment>
    <comment ref="J11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01 2 02 10100</t>
        </r>
      </text>
    </comment>
    <comment ref="J123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01 2 03 10100</t>
        </r>
      </text>
    </comment>
    <comment ref="J12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04 10100 100+
01 2 04 10100 300
</t>
        </r>
      </text>
    </comment>
    <comment ref="J130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04 71270+
01 2 04 10100</t>
        </r>
      </text>
    </comment>
    <comment ref="J13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01 2 06 101</t>
        </r>
      </text>
    </comment>
    <comment ref="J152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01 101-
</t>
        </r>
      </text>
    </comment>
    <comment ref="J15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01 3 01 102</t>
        </r>
      </text>
    </comment>
    <comment ref="J156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01 3 01 70780 240</t>
        </r>
      </text>
    </comment>
    <comment ref="J162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01 3 01 10980</t>
        </r>
      </text>
    </comment>
    <comment ref="J166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70510+
01 3 01 71210</t>
        </r>
      </text>
    </comment>
    <comment ref="J16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S0780</t>
        </r>
      </text>
    </comment>
    <comment ref="J16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01 3 01 70780 610</t>
        </r>
      </text>
    </comment>
    <comment ref="J177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01 3 02 102</t>
        </r>
      </text>
    </comment>
    <comment ref="J191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01 4 01 11000</t>
        </r>
      </text>
    </comment>
    <comment ref="J202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01 4 02 12010</t>
        </r>
      </text>
    </comment>
    <comment ref="J205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01 4 02 12020 240</t>
        </r>
      </text>
    </comment>
    <comment ref="J208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01 4 02 12020 320</t>
        </r>
      </text>
    </comment>
    <comment ref="J211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01 4 02 12 030</t>
        </r>
      </text>
    </comment>
    <comment ref="J214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01 4 02 12040</t>
        </r>
      </text>
    </comment>
    <comment ref="J217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01 4 02 12050</t>
        </r>
      </text>
    </comment>
    <comment ref="J226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4 03 13010+
01 4 03 18010</t>
        </r>
      </text>
    </comment>
    <comment ref="J227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01 4 03 70140</t>
        </r>
      </text>
    </comment>
    <comment ref="J229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03 18030+
01 4 03 13020</t>
        </r>
      </text>
    </comment>
  </commentList>
</comments>
</file>

<file path=xl/sharedStrings.xml><?xml version="1.0" encoding="utf-8"?>
<sst xmlns="http://schemas.openxmlformats.org/spreadsheetml/2006/main" count="1128" uniqueCount="161">
  <si>
    <t>Мероприятие 1: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</si>
  <si>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Мероприятие 2: Обеспечение выполнения функций учреждений дополнительного образования (мед. осмотр)</t>
  </si>
  <si>
    <t>Мероприятие 3: Проведение мероприятий для детей и молодежи</t>
  </si>
  <si>
    <t>Мероприятие 2. Организация и осуществление деятельности по опеке и попечительству над несовершеннолетними</t>
  </si>
  <si>
    <t>Мероприятие 3. Ежемесячное денежное вознаграждение опекунам (попечителям, приемным родителям)</t>
  </si>
  <si>
    <t>Наименование показателя</t>
  </si>
  <si>
    <t>Срок реализации</t>
  </si>
  <si>
    <t>Финансовое обеспечение</t>
  </si>
  <si>
    <t>Источник</t>
  </si>
  <si>
    <t>Объем (рублей)</t>
  </si>
  <si>
    <t>Наименование</t>
  </si>
  <si>
    <t>Единица измерения</t>
  </si>
  <si>
    <t>Значение</t>
  </si>
  <si>
    <t>с (год)</t>
  </si>
  <si>
    <t>по (год)</t>
  </si>
  <si>
    <t>Всего</t>
  </si>
  <si>
    <t>в том числе по годам реализации государственной программы</t>
  </si>
  <si>
    <t>Всего****</t>
  </si>
  <si>
    <t>X</t>
  </si>
  <si>
    <t>Всего, из них расходы за счет:</t>
  </si>
  <si>
    <t>№ п/п</t>
  </si>
  <si>
    <t>Соисполнитель, исполнитель основного мероприятия,  исполнитель мероприятия*</t>
  </si>
  <si>
    <t>в том числе по годам реализации муниципальной программы</t>
  </si>
  <si>
    <t>Целевые индикаторы реализации мероприятия (группы мероприятий) муниципальной программы</t>
  </si>
  <si>
    <t>Основное мероприятие: Организация общеобразовательного процесса</t>
  </si>
  <si>
    <t>Комитет по образованию муниципального района</t>
  </si>
  <si>
    <t>1. Налоговых и неналоговых доходов, поступлений нецелевого характера из областного бюджета</t>
  </si>
  <si>
    <t>2. Поступлений целевого характера из областного бюджета</t>
  </si>
  <si>
    <t>Комитет по образованию муниципального района, муниципальные учреждения</t>
  </si>
  <si>
    <t>Основное мероприятие: Развитие системы дошкольного образования</t>
  </si>
  <si>
    <t>Основное мероприятие: Развитие системы дополнительного образования</t>
  </si>
  <si>
    <t>Основное мероприятие: Организация методического и финансово-экономического обеспечения в сфере образования</t>
  </si>
  <si>
    <t>Цель подпрограммы "Развитие культуры Называевского муниципального района" - оказание культурных услуг населению</t>
  </si>
  <si>
    <t>Х</t>
  </si>
  <si>
    <t>Задача 1 ПП - обеспечение развития творческого потенциала населения</t>
  </si>
  <si>
    <t>Основное мероприятие - поддержка и развитие самодеятельного народного творчества</t>
  </si>
  <si>
    <t>Мероприятие 1: Обеспечение выполнения функций муниципальными учреждениями</t>
  </si>
  <si>
    <t>Задача 2 ПП - Организация библиотечного обслуживания населения, комплектование и обеспечние сохранности библиотечных фондов</t>
  </si>
  <si>
    <t>Основное мероприятие: Развитие библиотечного дела</t>
  </si>
  <si>
    <t>Основное мероприятие : Сохранение и популяризация объектов наследия и музейного фонда</t>
  </si>
  <si>
    <t>Основное мероприятие: Развитие дополнительного образования детей</t>
  </si>
  <si>
    <t>Основное мероприятие: Административно-хозяйственное обслуживание учреждений культуры</t>
  </si>
  <si>
    <t>Итого по подпрограмме ""Развитие культуры Называевского муниципального района" муниципальной программы</t>
  </si>
  <si>
    <t>Задача 1 ПП - организация работы среди молодежи, направленная на свободное и гармоничное развитие полноценной личности, раскрытие ее творческого потенциала</t>
  </si>
  <si>
    <t>Комитет по делам молодежи, физической культуры и спорта Называевского муниципального района</t>
  </si>
  <si>
    <t>Основное мероприятие: Проведение мероприятий в сфере молодежной политики</t>
  </si>
  <si>
    <t xml:space="preserve">Задача 2 ПП - Реализация мер, направленных на создание условий для развития физической культуры и спорта </t>
  </si>
  <si>
    <t>Основное мероприятие: Развитие физической культуры и спорта</t>
  </si>
  <si>
    <t>Мероприятие 4: Руководство и управление в сфере установленных функций</t>
  </si>
  <si>
    <t>Управление делами Администрации муниципального района</t>
  </si>
  <si>
    <t>Управление делами Администрации муниципального района, экономический отдел Администрации МР</t>
  </si>
  <si>
    <t>КУ "Хозяйственно-диспетчерская и архивная служба администрации Называевского муниципального района"</t>
  </si>
  <si>
    <t xml:space="preserve">Итого по подпрограмме "Социальное обеспечение населения, охрана семьи и детства" </t>
  </si>
  <si>
    <t xml:space="preserve">Цель подпрограммы "Развитие системы образования в Называевском муниципальном районе" - обеспечение населения Называевского района качественным образованием современного уровня </t>
  </si>
  <si>
    <t>Задача 1 ПП - повышение доступности качественных услуг в сфере общего образования</t>
  </si>
  <si>
    <t>Всего по муниципальной программе</t>
  </si>
  <si>
    <t>Задача 2 ПП - повышение доступности качественных услуг в сфере дошкольного образования</t>
  </si>
  <si>
    <t>Основное мероприятие: Развитие системы управления в сфере образования</t>
  </si>
  <si>
    <t>Цель подпрограммы "Реализация мероприятий в сфере молодежной политики и развитие физической культуры и спорта в Называевском муниципальном районе" - всестороннее и гармоничное развитие личности, формирование здорового образа жизни и укрепление здоровья населения Называевского муниципального района</t>
  </si>
  <si>
    <t xml:space="preserve">Комитет по делам молодежи, физической культуры и спорта Называевского муниципального района, КУ НМР "Называевский межпоселенческий центр по работе с молодежью" </t>
  </si>
  <si>
    <t>Задача 4 муниципальной программы - Создание условий для стабильного повышения материального благосостояния и уровня социальной защищенности населения, поддержка занятости населения, улучшение демографической ситуации, направленное на постепенную стабилизацию численности населения.</t>
  </si>
  <si>
    <t>Цель подпрограммы "Социальное обеспечение населения, охрана семьи и детства" -создание условий для сохранения и развития "человеческого капитала", улучшения качества жизни населения</t>
  </si>
  <si>
    <t xml:space="preserve">Задача 3 ПП -  содействие занятости населения </t>
  </si>
  <si>
    <t>Основное мероприятие: оказание содействия в трудоустройстве безработным гражданам, организация временного трудоустройства несовершеннолетних</t>
  </si>
  <si>
    <t>Цель МП - Создание условий для развития социальной и культурной сферы Называевского муниципального района</t>
  </si>
  <si>
    <t>Задача 1 МП - Обеспечение максимальной доступности услуг дошкольного, общего, дополнительного образования детей на территории Называевского муниципального района</t>
  </si>
  <si>
    <t>Итого по подпрограмме "Развитие системы образования в Называевском муниципальном районе" муниципальной программы</t>
  </si>
  <si>
    <t>Задача 2 МП -Создание условий для развития культурного и духовного потенциала населения Называевского района, обеспечение свободы творчества и прав граждан на участие в культурной жизни и доступ к культурным ценностям.</t>
  </si>
  <si>
    <t>Задача 3 муниципальной программы: Обеспечение благоприятных условий для реализации муниципальной политики в сфере физической культуры и спорта, молодежной политики в Называевском муниципальном районе.</t>
  </si>
  <si>
    <t>Итого по подпрограмме "Реализация мероприятий в сфере молодежной политики и развитие физической культуры и спорта в Называевском муниципальном районе" муниципальной программы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</si>
  <si>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</t>
  </si>
  <si>
    <t>%</t>
  </si>
  <si>
    <t>Доля детей в возрасте от 3 до 7 лет, получающих дошкольную образовательную услугу и услугу по их содержанию в муниципальных дошкольных образовательных учреждениях</t>
  </si>
  <si>
    <t>Доля детей в возрасте 5 –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этой возрастной группы</t>
  </si>
  <si>
    <t>Число культурно-массовых мероприятий</t>
  </si>
  <si>
    <t>ед</t>
  </si>
  <si>
    <t>Доля численности населения, которой доступны библиотечные услуги, в общей численности населения</t>
  </si>
  <si>
    <t>Доля экспонируемых музейных предметов и коллекций в общем количестве</t>
  </si>
  <si>
    <t>Доля детей, получающих услуги в учреждениях дополнительного образования детей в сфере культуры, в общей численности детей</t>
  </si>
  <si>
    <t>Выплата заработной платы   в полном объеме</t>
  </si>
  <si>
    <t>Численность  молодежи (14-30 лет) систематически принимающих участие в мероприятиях по реализации молодежной политики</t>
  </si>
  <si>
    <t>чел</t>
  </si>
  <si>
    <t xml:space="preserve">Увеличение количества мероприятий  по реализации молодёжной политики, проводимых на территории Называевского муниципального района
</t>
  </si>
  <si>
    <t>ед.</t>
  </si>
  <si>
    <t>Увеличение количества мероприятий  в области физической культуры и спорта</t>
  </si>
  <si>
    <t>Задача 1 ПП -Укрепление социальной защищенности граждан пожилого возраста.</t>
  </si>
  <si>
    <t>Основное мероприятие:  обеспечение социальных  выплат гражданам  за выслугу лет</t>
  </si>
  <si>
    <t>Выполнение полномочий по исполнению федерального законодательства и МПА</t>
  </si>
  <si>
    <t>процент</t>
  </si>
  <si>
    <t>Задача 2 ПП - Создание условий для стабильного повышения материального благосостояния и уровня социальной защищенности населения, поддержка граждан при строительстве жилья.</t>
  </si>
  <si>
    <t>х</t>
  </si>
  <si>
    <t>Основное мероприятие - мероприятия в области социальной политики</t>
  </si>
  <si>
    <t>Мероприятие 1. Предоставление мер социальной поддержки гражданам, имеющих звание "Почетный гражданин Называевского района"</t>
  </si>
  <si>
    <t>Выполнение полномочий по исполнению принятых муниципальных правовых актов в сфере социальной политики</t>
  </si>
  <si>
    <t>Численность трудоустроенных граждан на общественные работы</t>
  </si>
  <si>
    <t>человек</t>
  </si>
  <si>
    <t>Численность трудоустроенных несовершеннолетних граждан в возрасте от 14 до 18 лет</t>
  </si>
  <si>
    <t>Доля молодых семей, реализовавших право на обеспечение жильем к количеству молодых семей, стоящих в списке нуждающихся</t>
  </si>
  <si>
    <t xml:space="preserve">Комитет по делам молодежи, физической культуры и спорта МР, комитет по образованию </t>
  </si>
  <si>
    <t>к муниципальной
программе «Развитие социально-культурной
сферы Называевского муниципального района»</t>
  </si>
  <si>
    <t>Приложение</t>
  </si>
  <si>
    <t xml:space="preserve">к постановлению Администрации муниципального </t>
  </si>
  <si>
    <t>Мероприятие 5: Осуществление государственного полномочия по созданию и организации деятельности комиссии по делам несовершеннолетних и защите их прав</t>
  </si>
  <si>
    <t>Доля рассмотренных персональных дел о правонарушениях несовершеннолетних или с их участием в общем числе дел, поступивших к рассмотрению</t>
  </si>
  <si>
    <t>Мероприятие 6: Организация и осуществление мероприятий по работе с детьми и молодежью</t>
  </si>
  <si>
    <t>Количество детей, оздоровленных в лагере "Березка"</t>
  </si>
  <si>
    <t>Приложение  № 6</t>
  </si>
  <si>
    <t>Комитет по делам молодежи, физической культуры и спорта Называевского муниципального района, КУ НМР "Называевский межпоселенческий центр по работе с молодежью", Комитет по образованию Называевского МР</t>
  </si>
  <si>
    <t>БУ НМР "Культура Называевского района"</t>
  </si>
  <si>
    <t xml:space="preserve"> БУ НМР "Культура Называевского района"</t>
  </si>
  <si>
    <t>МКОУ ДОД «Называевская детская школа искусств»</t>
  </si>
  <si>
    <t>Администрация Называевского муниципального района</t>
  </si>
  <si>
    <t>единиц</t>
  </si>
  <si>
    <t>Основное мероприятие: Предоставление СОНКО финансовой и иных видов поддержки</t>
  </si>
  <si>
    <t xml:space="preserve">Количество СОНКО, реализующих социально значимые проекты, мероприятия при поддержке муниципального района </t>
  </si>
  <si>
    <t xml:space="preserve">Мероприятие 1 Обеспечение выполнения функций учреждений общего образования       </t>
  </si>
  <si>
    <t xml:space="preserve">Мероприятие 1: Обеспечение выполнения функций учреждений дополнительного образования    </t>
  </si>
  <si>
    <t>Мероприятие 1: Обеспечение выполнения функций муниципальных учреждений</t>
  </si>
  <si>
    <t>Мероприятие 1: Проведение мероприятий в области спорта и физической культуры</t>
  </si>
  <si>
    <t xml:space="preserve">Мероприятие 1: Обеспечение выполнения функций дошкольных учреждений                    </t>
  </si>
  <si>
    <t>Мероприятие 1:  Выплата пенсии за выслугу лет</t>
  </si>
  <si>
    <t>Структура муниципальной программы "Развитие социально-культурной сферы Называевского муниципального района" на 2020-2026 годы</t>
  </si>
  <si>
    <t>Мероприятие 2.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</si>
  <si>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Мероприятие 3 Обеспечение выплаты компенсации родительской платы за присмотр и уход за детьми в муниципальных дошкольных образовательных организациях, общеобразовательных организациях, организациях дополнительного образования, реализующих образовательные  программы дошкольного образования</t>
  </si>
  <si>
    <t>Мероприятие 2: 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</si>
  <si>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 xml:space="preserve">Мероприятие 1: Обеспечение выполнения функций муниципальных учреждений </t>
  </si>
  <si>
    <t>Мероприятие 2: Исполнение судебных актов, предусматривающих взыскание денежных средств за счет казны</t>
  </si>
  <si>
    <t>Мероприятие 3: 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</si>
  <si>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>Мероприятие 4 :Предоставление приемным семьям мер социальной поддержки</t>
  </si>
  <si>
    <t>Мероприятие 5: Предоставление опекунам (попечителям) детей, оставшихся без попечения родителей, в том числе детей-сирот, денежных средств на содержание подопечных детей</t>
  </si>
  <si>
    <t xml:space="preserve">Управление строительства и ЖКХ Называевского района </t>
  </si>
  <si>
    <t>Мероприятие 1: Участие в организации проведения оплачиваемых общественных работ</t>
  </si>
  <si>
    <t>Мероприятие 2: временное трудоустройство несовершеннолетних в возрасте от 14 до 18 лет в свободное от учебы время</t>
  </si>
  <si>
    <t>Мероприятие 1:Реализация муниципальных программ поддержки социально ориентированных некоммерческих организаций</t>
  </si>
  <si>
    <t>Задача 3 ПП- Предоставление доступа к музейным коллекциям (фондам)</t>
  </si>
  <si>
    <t>Задача 4 ПП - Укрепление и развитие материально-технической базы учреждений культуры муниципального района</t>
  </si>
  <si>
    <t>Мероприятие 6: реализация мероприятий по обеспечению жильем молодых семей (предоставление молодым семьям социальных выплат на приобретение или строительство жилья, в том числе на уплату первоначального взноса при получении жилищного кредита, в том числе ипотечного, или жилищного займа на приобретение жилого помещения или строительство индивидуального)</t>
  </si>
  <si>
    <t>Задача 4 ПП- Оказание содействия повышению финансовой устойчивости некоммерческих организаций, осуществляющих деятельность на территории Называевского муниципального района, в целях увеличения объемов услуг, оказываемых ими населению. Повышение профессионального уровня работников и добровольцев некоммерческих организаций</t>
  </si>
  <si>
    <t xml:space="preserve">процент </t>
  </si>
  <si>
    <t xml:space="preserve">Задача 3 ПП- Повышение доступности 
качественных услуг в сфере дополнительного образования
</t>
  </si>
  <si>
    <t>Задача 4 ПП - развитие инфраструктуры, ресурсного обеспечения системы образования муниципального района</t>
  </si>
  <si>
    <t>Задача 5  ПП - повышение эффективности управления сетью учреждений образования</t>
  </si>
  <si>
    <t>Освоение денежных средств в полном объеме</t>
  </si>
  <si>
    <t>Число специалистов, повысивших уровень квалификации</t>
  </si>
  <si>
    <t xml:space="preserve">Доля детей-сирот и детей, оставшихся без попечения родителей, переданных на воспитание в семью, от общего  количества выявленных детей-сирот и детей, оставшихся без попечения родителей, проживающих на территории Называевского муниципального района.  </t>
  </si>
  <si>
    <t>Доля работников муниципальных организаций в сфере образования, уровень средней номинальной начисленной заработной платы которых равен или выше минимального размера оплаты труда, в общем количестве работников муниципальных организаций в сфере образования</t>
  </si>
  <si>
    <t>Освоение денежных средств , выделенных на разработку документов</t>
  </si>
  <si>
    <t xml:space="preserve">Освоение денежных средств в полном объеме </t>
  </si>
  <si>
    <t>Достижение уровня средней номинальной начисленной заработной платы педагогических работников муниципальных организаций дополнительного образования Называевского муниципального района Омской области</t>
  </si>
  <si>
    <t>Количество учащихся дополнительно привлеченных к заниятиям физической культурой и спортом</t>
  </si>
  <si>
    <t>чел.</t>
  </si>
  <si>
    <t>Основное мероприятие: Реализация регионального проекта "Современная школа", направленного на достижение целей федерального проекта "Современная школа"</t>
  </si>
  <si>
    <t>Мероприятие 2.  Организация деятельности центров образования для формирования у обучающихся современных технологических и гуманитарных навыков в муниципальных общеобразовательных организациях, участия обучающихся в мероприятиях</t>
  </si>
  <si>
    <t>Мероприятие 5. Создание в муниципальных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</si>
  <si>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Мероприятие1 :создание   (обновление) материально-технической       базы       для       реализации     основных     и дополнительных    общеобразовательных    программ   цифрового    и 
гуманитарного профилей    в  общеобразовательных организациях,
расположенных в сельской местности и малых городах
</t>
  </si>
  <si>
    <t>кол.</t>
  </si>
  <si>
    <t>Количество общеобразовательных организаций, расположенных в сельской местности и малых городах, в которых создана (обновлена) материально - техническая база для реализации основных и дополнительных общеобразовательных программ цифрового и гуманитарного профилей</t>
  </si>
  <si>
    <t>Доля обучающихся в муниципальных общеобразовательных организациях, обеспечиваемых горячим питанием (готовой к употреблению пищевой продукцией) за счет субсидии на организацию горячего питания обучающихся в муниципальных общеобразовательных организациях (обеспечение готовой к употреблению пищевой продукцией), в общей численности обучающихся, проживающих в семьях, в которых средний доход на каждого члена семьи ниже полуторной величины прожиточного минимума в Омской области в расчете на душу населения, определенной по данным Называевского муниципального района Омской области</t>
  </si>
  <si>
    <t xml:space="preserve">освоение денежных средств в полном объеме </t>
  </si>
  <si>
    <t>Мероприятие 4. Организация горячего питания обучающихся в муниципальных общеобразовательных организациях (обеспечение готовой употреблению пищевой продукцией)</t>
  </si>
  <si>
    <t>района от 30.12.2019    № 353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</si>
</sst>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0\ _р_._-;\-* #,##0.00\ _р_._-;_-* &quot;-&quot;??\ _р_._-;_-@_-"/>
    <numFmt numFmtId="166" formatCode="0.0"/>
    <numFmt numFmtId="167" formatCode="#,##0.00\ _₽"/>
  </numFmts>
  <fonts count="2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53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sz val="8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1"/>
      <color indexed="81"/>
      <name val="Tahoma"/>
      <family val="2"/>
      <charset val="204"/>
    </font>
    <font>
      <b/>
      <sz val="11"/>
      <color indexed="81"/>
      <name val="Tahoma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4"/>
      <name val="Times New Roman"/>
      <family val="1"/>
      <charset val="204"/>
    </font>
    <font>
      <sz val="12"/>
      <color indexed="59"/>
      <name val="Times New Roman"/>
      <family val="1"/>
      <charset val="204"/>
    </font>
    <font>
      <sz val="11"/>
      <color indexed="59"/>
      <name val="Calibri"/>
      <family val="2"/>
      <charset val="204"/>
    </font>
    <font>
      <sz val="12"/>
      <color indexed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78">
    <xf numFmtId="0" fontId="0" fillId="0" borderId="0" xfId="0"/>
    <xf numFmtId="165" fontId="2" fillId="0" borderId="1" xfId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2" fontId="2" fillId="0" borderId="1" xfId="0" applyNumberFormat="1" applyFont="1" applyFill="1" applyBorder="1" applyAlignment="1">
      <alignment horizontal="center" vertical="top" wrapText="1"/>
    </xf>
    <xf numFmtId="43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top" wrapText="1"/>
    </xf>
    <xf numFmtId="2" fontId="5" fillId="0" borderId="1" xfId="1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/>
    </xf>
    <xf numFmtId="2" fontId="5" fillId="0" borderId="0" xfId="0" applyNumberFormat="1" applyFont="1" applyFill="1" applyAlignment="1">
      <alignment horizontal="center" vertical="top"/>
    </xf>
    <xf numFmtId="43" fontId="5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Fill="1" applyAlignment="1">
      <alignment horizontal="center" vertical="top"/>
    </xf>
    <xf numFmtId="43" fontId="2" fillId="0" borderId="0" xfId="0" applyNumberFormat="1" applyFont="1" applyFill="1" applyAlignment="1">
      <alignment horizontal="left" vertical="top"/>
    </xf>
    <xf numFmtId="4" fontId="5" fillId="0" borderId="2" xfId="0" applyNumberFormat="1" applyFont="1" applyFill="1" applyBorder="1" applyAlignment="1">
      <alignment horizontal="center" vertical="top" wrapText="1"/>
    </xf>
    <xf numFmtId="4" fontId="7" fillId="0" borderId="2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165" fontId="2" fillId="2" borderId="0" xfId="0" applyNumberFormat="1" applyFont="1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43" fontId="2" fillId="3" borderId="0" xfId="0" applyNumberFormat="1" applyFont="1" applyFill="1" applyAlignment="1">
      <alignment horizontal="left" vertical="top"/>
    </xf>
    <xf numFmtId="167" fontId="2" fillId="0" borderId="1" xfId="0" applyNumberFormat="1" applyFont="1" applyFill="1" applyBorder="1" applyAlignment="1">
      <alignment horizontal="center" vertical="top" wrapText="1"/>
    </xf>
    <xf numFmtId="167" fontId="5" fillId="0" borderId="1" xfId="0" applyNumberFormat="1" applyFont="1" applyFill="1" applyBorder="1" applyAlignment="1">
      <alignment horizontal="center" vertical="top" wrapText="1"/>
    </xf>
    <xf numFmtId="4" fontId="17" fillId="3" borderId="0" xfId="0" applyNumberFormat="1" applyFont="1" applyFill="1"/>
    <xf numFmtId="0" fontId="17" fillId="3" borderId="0" xfId="0" applyFont="1" applyFill="1"/>
    <xf numFmtId="4" fontId="2" fillId="3" borderId="0" xfId="0" applyNumberFormat="1" applyFont="1" applyFill="1" applyAlignment="1">
      <alignment horizontal="left" vertical="top"/>
    </xf>
    <xf numFmtId="4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5" fontId="2" fillId="4" borderId="1" xfId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left" vertical="top"/>
    </xf>
    <xf numFmtId="4" fontId="5" fillId="0" borderId="1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left" vertical="top" wrapText="1"/>
    </xf>
    <xf numFmtId="164" fontId="20" fillId="0" borderId="1" xfId="1" applyNumberFormat="1" applyFont="1" applyFill="1" applyBorder="1" applyAlignment="1">
      <alignment horizontal="center" vertical="top" wrapText="1"/>
    </xf>
    <xf numFmtId="164" fontId="20" fillId="0" borderId="1" xfId="0" applyNumberFormat="1" applyFont="1" applyFill="1" applyBorder="1" applyAlignment="1">
      <alignment horizontal="center" vertical="top" wrapText="1"/>
    </xf>
    <xf numFmtId="2" fontId="20" fillId="0" borderId="1" xfId="1" applyNumberFormat="1" applyFont="1" applyFill="1" applyBorder="1" applyAlignment="1">
      <alignment horizontal="center" vertical="top" wrapText="1"/>
    </xf>
    <xf numFmtId="2" fontId="20" fillId="0" borderId="1" xfId="0" applyNumberFormat="1" applyFont="1" applyFill="1" applyBorder="1" applyAlignment="1">
      <alignment horizontal="center" vertical="top" wrapText="1"/>
    </xf>
    <xf numFmtId="2" fontId="20" fillId="0" borderId="0" xfId="0" applyNumberFormat="1" applyFont="1" applyFill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left" vertical="top" wrapText="1"/>
    </xf>
    <xf numFmtId="165" fontId="2" fillId="2" borderId="1" xfId="1" applyFont="1" applyFill="1" applyBorder="1" applyAlignment="1">
      <alignment horizontal="right" vertical="top" wrapText="1"/>
    </xf>
    <xf numFmtId="2" fontId="2" fillId="2" borderId="1" xfId="0" applyNumberFormat="1" applyFont="1" applyFill="1" applyBorder="1" applyAlignment="1">
      <alignment horizontal="right" vertical="top" wrapText="1"/>
    </xf>
    <xf numFmtId="165" fontId="2" fillId="2" borderId="1" xfId="1" applyFont="1" applyFill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2" fontId="20" fillId="2" borderId="1" xfId="1" applyNumberFormat="1" applyFont="1" applyFill="1" applyBorder="1" applyAlignment="1">
      <alignment horizontal="center" vertical="top" wrapText="1"/>
    </xf>
    <xf numFmtId="2" fontId="20" fillId="2" borderId="1" xfId="0" applyNumberFormat="1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justify" vertical="top" wrapText="1"/>
    </xf>
    <xf numFmtId="0" fontId="2" fillId="0" borderId="4" xfId="0" applyFont="1" applyFill="1" applyBorder="1" applyAlignment="1">
      <alignment horizontal="justify" vertical="top" wrapText="1"/>
    </xf>
    <xf numFmtId="166" fontId="2" fillId="0" borderId="3" xfId="0" applyNumberFormat="1" applyFont="1" applyFill="1" applyBorder="1" applyAlignment="1">
      <alignment horizontal="center" vertical="top" wrapText="1"/>
    </xf>
    <xf numFmtId="166" fontId="2" fillId="0" borderId="4" xfId="0" applyNumberFormat="1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right" vertical="justify" wrapText="1"/>
    </xf>
    <xf numFmtId="0" fontId="2" fillId="0" borderId="0" xfId="0" applyFont="1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0" fontId="2" fillId="4" borderId="1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left" vertical="top" wrapText="1"/>
    </xf>
    <xf numFmtId="0" fontId="17" fillId="0" borderId="4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2" fillId="4" borderId="8" xfId="0" applyFont="1" applyFill="1" applyBorder="1" applyAlignment="1">
      <alignment horizontal="left" vertical="top" wrapText="1"/>
    </xf>
    <xf numFmtId="0" fontId="2" fillId="4" borderId="9" xfId="0" applyFont="1" applyFill="1" applyBorder="1" applyAlignment="1">
      <alignment horizontal="left" vertical="top" wrapText="1"/>
    </xf>
    <xf numFmtId="0" fontId="2" fillId="4" borderId="10" xfId="0" applyFont="1" applyFill="1" applyBorder="1" applyAlignment="1">
      <alignment horizontal="left" vertical="top" wrapText="1"/>
    </xf>
    <xf numFmtId="0" fontId="2" fillId="4" borderId="11" xfId="0" applyFont="1" applyFill="1" applyBorder="1" applyAlignment="1">
      <alignment horizontal="left" vertical="top" wrapText="1"/>
    </xf>
    <xf numFmtId="0" fontId="2" fillId="4" borderId="12" xfId="0" applyFont="1" applyFill="1" applyBorder="1" applyAlignment="1">
      <alignment horizontal="left" vertical="top" wrapText="1"/>
    </xf>
    <xf numFmtId="0" fontId="2" fillId="4" borderId="13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18" fillId="0" borderId="3" xfId="0" applyFont="1" applyFill="1" applyBorder="1" applyAlignment="1">
      <alignment horizontal="left" vertical="top" wrapText="1"/>
    </xf>
    <xf numFmtId="0" fontId="18" fillId="0" borderId="4" xfId="0" applyFont="1" applyFill="1" applyBorder="1" applyAlignment="1">
      <alignment horizontal="left" vertical="top" wrapText="1"/>
    </xf>
    <xf numFmtId="0" fontId="18" fillId="0" borderId="2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left" vertical="top" wrapText="1"/>
    </xf>
    <xf numFmtId="0" fontId="20" fillId="2" borderId="8" xfId="0" applyFont="1" applyFill="1" applyBorder="1" applyAlignment="1">
      <alignment horizontal="left" vertical="top" wrapText="1"/>
    </xf>
    <xf numFmtId="0" fontId="21" fillId="2" borderId="9" xfId="0" applyFont="1" applyFill="1" applyBorder="1" applyAlignment="1">
      <alignment horizontal="left" vertical="top" wrapText="1"/>
    </xf>
    <xf numFmtId="0" fontId="21" fillId="2" borderId="10" xfId="0" applyFont="1" applyFill="1" applyBorder="1" applyAlignment="1">
      <alignment horizontal="left" vertical="top" wrapText="1"/>
    </xf>
    <xf numFmtId="0" fontId="21" fillId="2" borderId="11" xfId="0" applyFont="1" applyFill="1" applyBorder="1" applyAlignment="1">
      <alignment horizontal="left" vertical="top" wrapText="1"/>
    </xf>
    <xf numFmtId="0" fontId="21" fillId="2" borderId="12" xfId="0" applyFont="1" applyFill="1" applyBorder="1" applyAlignment="1">
      <alignment horizontal="left" vertical="top" wrapText="1"/>
    </xf>
    <xf numFmtId="0" fontId="21" fillId="2" borderId="13" xfId="0" applyFont="1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/>
    </xf>
    <xf numFmtId="0" fontId="2" fillId="0" borderId="7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left" vertical="top" wrapText="1"/>
    </xf>
    <xf numFmtId="0" fontId="20" fillId="0" borderId="2" xfId="0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264"/>
  <sheetViews>
    <sheetView tabSelected="1" view="pageBreakPreview" zoomScale="75" zoomScaleNormal="75" zoomScaleSheetLayoutView="75" workbookViewId="0">
      <pane xSplit="4" ySplit="14" topLeftCell="E15" activePane="bottomRight" state="frozen"/>
      <selection pane="topRight" activeCell="E1" sqref="E1"/>
      <selection pane="bottomLeft" activeCell="A10" sqref="A10"/>
      <selection pane="bottomRight" activeCell="G23" sqref="G23"/>
    </sheetView>
  </sheetViews>
  <sheetFormatPr defaultRowHeight="15.75"/>
  <cols>
    <col min="1" max="1" width="5.85546875" style="3" customWidth="1"/>
    <col min="2" max="2" width="47.42578125" style="34" customWidth="1"/>
    <col min="3" max="3" width="8.5703125" style="3" customWidth="1"/>
    <col min="4" max="4" width="9.7109375" style="3" customWidth="1"/>
    <col min="5" max="5" width="25.7109375" style="3" customWidth="1"/>
    <col min="6" max="6" width="43.28515625" style="3" customWidth="1"/>
    <col min="7" max="7" width="23.42578125" style="3" customWidth="1"/>
    <col min="8" max="8" width="22.140625" style="3" customWidth="1"/>
    <col min="9" max="9" width="20.5703125" style="3" customWidth="1"/>
    <col min="10" max="10" width="21.85546875" style="34" customWidth="1"/>
    <col min="11" max="11" width="19.42578125" style="33" customWidth="1"/>
    <col min="12" max="12" width="22.5703125" style="33" customWidth="1"/>
    <col min="13" max="14" width="20.5703125" style="3" customWidth="1"/>
    <col min="15" max="15" width="45" style="3" customWidth="1"/>
    <col min="16" max="16" width="11.140625" style="3" customWidth="1"/>
    <col min="17" max="24" width="9.140625" style="3"/>
    <col min="25" max="25" width="18.28515625" style="3" customWidth="1"/>
    <col min="26" max="16384" width="9.140625" style="3"/>
  </cols>
  <sheetData>
    <row r="1" spans="1:63">
      <c r="J1" s="3"/>
      <c r="K1" s="3"/>
      <c r="L1" s="3"/>
      <c r="S1" s="99" t="s">
        <v>100</v>
      </c>
      <c r="T1" s="99"/>
      <c r="U1" s="99"/>
      <c r="V1" s="99"/>
      <c r="W1" s="99"/>
      <c r="X1" s="99"/>
    </row>
    <row r="2" spans="1:63">
      <c r="J2" s="3"/>
      <c r="K2" s="3"/>
      <c r="L2" s="3"/>
      <c r="S2" s="99" t="s">
        <v>101</v>
      </c>
      <c r="T2" s="99"/>
      <c r="U2" s="99"/>
      <c r="V2" s="99"/>
      <c r="W2" s="99"/>
      <c r="X2" s="99"/>
    </row>
    <row r="3" spans="1:63">
      <c r="J3" s="3"/>
      <c r="K3" s="3"/>
      <c r="L3" s="3"/>
      <c r="S3" s="99" t="s">
        <v>160</v>
      </c>
      <c r="T3" s="99"/>
      <c r="U3" s="99"/>
      <c r="V3" s="99"/>
      <c r="W3" s="99"/>
      <c r="X3" s="99"/>
    </row>
    <row r="4" spans="1:63">
      <c r="J4" s="3"/>
      <c r="K4" s="3"/>
      <c r="L4" s="3"/>
      <c r="S4" s="100" t="s">
        <v>106</v>
      </c>
      <c r="T4" s="100"/>
      <c r="U4" s="100"/>
      <c r="V4" s="100"/>
      <c r="W4" s="100"/>
      <c r="X4" s="100"/>
    </row>
    <row r="5" spans="1:63" ht="15.75" customHeight="1">
      <c r="J5" s="3"/>
      <c r="K5" s="3"/>
      <c r="L5" s="3"/>
      <c r="S5" s="97" t="s">
        <v>99</v>
      </c>
      <c r="T5" s="97"/>
      <c r="U5" s="97"/>
      <c r="V5" s="97"/>
      <c r="W5" s="97"/>
      <c r="X5" s="97"/>
    </row>
    <row r="6" spans="1:63">
      <c r="J6" s="3"/>
      <c r="K6" s="3"/>
      <c r="L6" s="3"/>
      <c r="S6" s="97"/>
      <c r="T6" s="97"/>
      <c r="U6" s="97"/>
      <c r="V6" s="97"/>
      <c r="W6" s="97"/>
      <c r="X6" s="97"/>
    </row>
    <row r="7" spans="1:63">
      <c r="J7" s="3"/>
      <c r="K7" s="3"/>
      <c r="L7" s="3"/>
      <c r="S7" s="97"/>
      <c r="T7" s="97"/>
      <c r="U7" s="97"/>
      <c r="V7" s="97"/>
      <c r="W7" s="97"/>
      <c r="X7" s="97"/>
    </row>
    <row r="8" spans="1:63" ht="18.75" customHeight="1">
      <c r="C8" s="168" t="s">
        <v>121</v>
      </c>
      <c r="D8" s="168"/>
      <c r="E8" s="168"/>
      <c r="F8" s="168"/>
      <c r="G8" s="168"/>
      <c r="H8" s="168"/>
      <c r="I8" s="168"/>
      <c r="J8" s="168"/>
      <c r="K8" s="168"/>
      <c r="L8" s="168"/>
      <c r="T8" s="96"/>
      <c r="U8" s="96"/>
      <c r="V8" s="96"/>
      <c r="W8" s="96"/>
      <c r="X8" s="96"/>
    </row>
    <row r="9" spans="1:63">
      <c r="J9" s="3"/>
      <c r="K9" s="3"/>
      <c r="L9" s="3"/>
    </row>
    <row r="10" spans="1:63">
      <c r="A10" s="79" t="s">
        <v>20</v>
      </c>
      <c r="B10" s="98" t="s">
        <v>5</v>
      </c>
      <c r="C10" s="79" t="s">
        <v>6</v>
      </c>
      <c r="D10" s="79"/>
      <c r="E10" s="74" t="s">
        <v>21</v>
      </c>
      <c r="F10" s="132" t="s">
        <v>7</v>
      </c>
      <c r="G10" s="169"/>
      <c r="H10" s="169"/>
      <c r="I10" s="169"/>
      <c r="J10" s="169"/>
      <c r="K10" s="169"/>
      <c r="L10" s="169"/>
      <c r="M10" s="169"/>
      <c r="N10" s="133"/>
      <c r="O10" s="79" t="s">
        <v>23</v>
      </c>
      <c r="P10" s="79"/>
      <c r="Q10" s="79"/>
      <c r="R10" s="79"/>
      <c r="S10" s="79"/>
      <c r="T10" s="79"/>
      <c r="U10" s="79"/>
      <c r="V10" s="79"/>
      <c r="W10" s="79"/>
      <c r="X10" s="79"/>
      <c r="Y10" s="2"/>
    </row>
    <row r="11" spans="1:63">
      <c r="A11" s="79"/>
      <c r="B11" s="98"/>
      <c r="C11" s="79"/>
      <c r="D11" s="79"/>
      <c r="E11" s="75"/>
      <c r="F11" s="79" t="s">
        <v>8</v>
      </c>
      <c r="G11" s="79" t="s">
        <v>9</v>
      </c>
      <c r="H11" s="79"/>
      <c r="I11" s="79"/>
      <c r="J11" s="79"/>
      <c r="K11" s="79"/>
      <c r="L11" s="79"/>
      <c r="M11" s="79"/>
      <c r="N11" s="79"/>
      <c r="O11" s="79" t="s">
        <v>10</v>
      </c>
      <c r="P11" s="79" t="s">
        <v>11</v>
      </c>
      <c r="Q11" s="79" t="s">
        <v>12</v>
      </c>
      <c r="R11" s="79"/>
      <c r="S11" s="79"/>
      <c r="T11" s="79"/>
      <c r="U11" s="79"/>
      <c r="V11" s="79"/>
      <c r="W11" s="79"/>
      <c r="X11" s="79"/>
      <c r="Y11" s="2"/>
    </row>
    <row r="12" spans="1:63" ht="34.5" customHeight="1">
      <c r="A12" s="79"/>
      <c r="B12" s="98"/>
      <c r="C12" s="74" t="s">
        <v>13</v>
      </c>
      <c r="D12" s="74" t="s">
        <v>14</v>
      </c>
      <c r="E12" s="75"/>
      <c r="F12" s="79"/>
      <c r="G12" s="79" t="s">
        <v>15</v>
      </c>
      <c r="H12" s="79" t="s">
        <v>22</v>
      </c>
      <c r="I12" s="79"/>
      <c r="J12" s="79"/>
      <c r="K12" s="79"/>
      <c r="L12" s="79"/>
      <c r="M12" s="79"/>
      <c r="N12" s="79"/>
      <c r="O12" s="79"/>
      <c r="P12" s="79"/>
      <c r="Q12" s="79" t="s">
        <v>17</v>
      </c>
      <c r="R12" s="79" t="s">
        <v>16</v>
      </c>
      <c r="S12" s="79"/>
      <c r="T12" s="79"/>
      <c r="U12" s="79"/>
      <c r="V12" s="79"/>
      <c r="W12" s="79"/>
      <c r="X12" s="79"/>
      <c r="Y12" s="2"/>
    </row>
    <row r="13" spans="1:63" ht="46.5" customHeight="1">
      <c r="A13" s="79"/>
      <c r="B13" s="98"/>
      <c r="C13" s="76"/>
      <c r="D13" s="76"/>
      <c r="E13" s="76"/>
      <c r="F13" s="79"/>
      <c r="G13" s="79"/>
      <c r="H13" s="20">
        <v>2020</v>
      </c>
      <c r="I13" s="20">
        <v>2021</v>
      </c>
      <c r="J13" s="38">
        <v>2022</v>
      </c>
      <c r="K13" s="38">
        <v>2023</v>
      </c>
      <c r="L13" s="38">
        <v>2024</v>
      </c>
      <c r="M13" s="20">
        <v>2025</v>
      </c>
      <c r="N13" s="20">
        <v>2026</v>
      </c>
      <c r="O13" s="79"/>
      <c r="P13" s="79"/>
      <c r="Q13" s="79"/>
      <c r="R13" s="20">
        <v>2020</v>
      </c>
      <c r="S13" s="20">
        <v>2021</v>
      </c>
      <c r="T13" s="20">
        <v>2022</v>
      </c>
      <c r="U13" s="20">
        <v>2023</v>
      </c>
      <c r="V13" s="20">
        <v>2024</v>
      </c>
      <c r="W13" s="20">
        <v>2025</v>
      </c>
      <c r="X13" s="20">
        <v>2026</v>
      </c>
      <c r="Y13" s="2"/>
      <c r="Z13" s="28"/>
    </row>
    <row r="14" spans="1:63" s="31" customFormat="1">
      <c r="A14" s="20">
        <v>1</v>
      </c>
      <c r="B14" s="35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  <c r="I14" s="6">
        <v>9</v>
      </c>
      <c r="J14" s="35">
        <v>10</v>
      </c>
      <c r="K14" s="35">
        <v>11</v>
      </c>
      <c r="L14" s="35">
        <v>12</v>
      </c>
      <c r="M14" s="6">
        <v>13</v>
      </c>
      <c r="N14" s="6">
        <v>14</v>
      </c>
      <c r="O14" s="6">
        <v>15</v>
      </c>
      <c r="P14" s="6">
        <v>16</v>
      </c>
      <c r="Q14" s="6">
        <v>17</v>
      </c>
      <c r="R14" s="6">
        <v>18</v>
      </c>
      <c r="S14" s="6">
        <v>19</v>
      </c>
      <c r="T14" s="6">
        <v>20</v>
      </c>
      <c r="U14" s="6">
        <v>21</v>
      </c>
      <c r="V14" s="6">
        <v>22</v>
      </c>
      <c r="W14" s="6">
        <v>23</v>
      </c>
      <c r="X14" s="6">
        <v>24</v>
      </c>
      <c r="Y14" s="29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</row>
    <row r="15" spans="1:63" ht="49.9" customHeight="1">
      <c r="A15" s="77" t="s">
        <v>64</v>
      </c>
      <c r="B15" s="77"/>
      <c r="C15" s="20">
        <v>2020</v>
      </c>
      <c r="D15" s="20">
        <v>2026</v>
      </c>
      <c r="E15" s="20" t="s">
        <v>18</v>
      </c>
      <c r="F15" s="20" t="s">
        <v>18</v>
      </c>
      <c r="G15" s="20" t="s">
        <v>18</v>
      </c>
      <c r="H15" s="20" t="s">
        <v>18</v>
      </c>
      <c r="I15" s="20" t="s">
        <v>18</v>
      </c>
      <c r="J15" s="20" t="s">
        <v>18</v>
      </c>
      <c r="K15" s="20" t="s">
        <v>18</v>
      </c>
      <c r="L15" s="20" t="s">
        <v>18</v>
      </c>
      <c r="M15" s="20" t="s">
        <v>18</v>
      </c>
      <c r="N15" s="20" t="s">
        <v>18</v>
      </c>
      <c r="O15" s="20" t="s">
        <v>18</v>
      </c>
      <c r="P15" s="20" t="s">
        <v>18</v>
      </c>
      <c r="Q15" s="20" t="s">
        <v>18</v>
      </c>
      <c r="R15" s="20" t="s">
        <v>18</v>
      </c>
      <c r="S15" s="20" t="s">
        <v>18</v>
      </c>
      <c r="T15" s="20" t="s">
        <v>18</v>
      </c>
      <c r="U15" s="20" t="s">
        <v>18</v>
      </c>
      <c r="V15" s="20" t="s">
        <v>18</v>
      </c>
      <c r="W15" s="20" t="s">
        <v>18</v>
      </c>
      <c r="X15" s="20" t="s">
        <v>18</v>
      </c>
      <c r="Y15" s="2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</row>
    <row r="16" spans="1:63" ht="61.9" customHeight="1">
      <c r="A16" s="77" t="s">
        <v>65</v>
      </c>
      <c r="B16" s="77"/>
      <c r="C16" s="20">
        <v>2020</v>
      </c>
      <c r="D16" s="20">
        <v>2026</v>
      </c>
      <c r="E16" s="20" t="s">
        <v>18</v>
      </c>
      <c r="F16" s="20" t="s">
        <v>18</v>
      </c>
      <c r="G16" s="20" t="s">
        <v>18</v>
      </c>
      <c r="H16" s="20" t="s">
        <v>18</v>
      </c>
      <c r="I16" s="20" t="s">
        <v>18</v>
      </c>
      <c r="J16" s="20" t="s">
        <v>18</v>
      </c>
      <c r="K16" s="20" t="s">
        <v>18</v>
      </c>
      <c r="L16" s="20" t="s">
        <v>18</v>
      </c>
      <c r="M16" s="20" t="s">
        <v>18</v>
      </c>
      <c r="N16" s="20" t="s">
        <v>18</v>
      </c>
      <c r="O16" s="20" t="s">
        <v>18</v>
      </c>
      <c r="P16" s="20" t="s">
        <v>18</v>
      </c>
      <c r="Q16" s="20" t="s">
        <v>18</v>
      </c>
      <c r="R16" s="20" t="s">
        <v>18</v>
      </c>
      <c r="S16" s="20" t="s">
        <v>18</v>
      </c>
      <c r="T16" s="20" t="s">
        <v>18</v>
      </c>
      <c r="U16" s="20" t="s">
        <v>18</v>
      </c>
      <c r="V16" s="20" t="s">
        <v>18</v>
      </c>
      <c r="W16" s="20" t="s">
        <v>18</v>
      </c>
      <c r="X16" s="20" t="s">
        <v>18</v>
      </c>
      <c r="Y16" s="2"/>
    </row>
    <row r="17" spans="1:25" ht="72.75" customHeight="1">
      <c r="A17" s="77" t="s">
        <v>53</v>
      </c>
      <c r="B17" s="77"/>
      <c r="C17" s="20">
        <v>2020</v>
      </c>
      <c r="D17" s="20">
        <v>2026</v>
      </c>
      <c r="E17" s="20" t="s">
        <v>18</v>
      </c>
      <c r="F17" s="20" t="s">
        <v>18</v>
      </c>
      <c r="G17" s="20" t="s">
        <v>18</v>
      </c>
      <c r="H17" s="20" t="s">
        <v>18</v>
      </c>
      <c r="I17" s="20" t="s">
        <v>18</v>
      </c>
      <c r="J17" s="20" t="s">
        <v>18</v>
      </c>
      <c r="K17" s="20" t="s">
        <v>18</v>
      </c>
      <c r="L17" s="20" t="s">
        <v>18</v>
      </c>
      <c r="M17" s="20" t="s">
        <v>18</v>
      </c>
      <c r="N17" s="20" t="s">
        <v>18</v>
      </c>
      <c r="O17" s="20" t="s">
        <v>18</v>
      </c>
      <c r="P17" s="20" t="s">
        <v>18</v>
      </c>
      <c r="Q17" s="20" t="s">
        <v>18</v>
      </c>
      <c r="R17" s="20" t="s">
        <v>18</v>
      </c>
      <c r="S17" s="20" t="s">
        <v>18</v>
      </c>
      <c r="T17" s="20" t="s">
        <v>18</v>
      </c>
      <c r="U17" s="20" t="s">
        <v>18</v>
      </c>
      <c r="V17" s="20" t="s">
        <v>18</v>
      </c>
      <c r="W17" s="20" t="s">
        <v>18</v>
      </c>
      <c r="X17" s="20" t="s">
        <v>18</v>
      </c>
      <c r="Y17" s="2"/>
    </row>
    <row r="18" spans="1:25" ht="15.75" customHeight="1">
      <c r="A18" s="81"/>
      <c r="B18" s="81" t="s">
        <v>54</v>
      </c>
      <c r="C18" s="74">
        <v>2020</v>
      </c>
      <c r="D18" s="74">
        <v>2026</v>
      </c>
      <c r="E18" s="81" t="s">
        <v>28</v>
      </c>
      <c r="F18" s="26" t="s">
        <v>19</v>
      </c>
      <c r="G18" s="1" t="s">
        <v>33</v>
      </c>
      <c r="H18" s="1" t="s">
        <v>33</v>
      </c>
      <c r="I18" s="1" t="s">
        <v>33</v>
      </c>
      <c r="J18" s="1" t="s">
        <v>33</v>
      </c>
      <c r="K18" s="1" t="s">
        <v>33</v>
      </c>
      <c r="L18" s="1" t="s">
        <v>33</v>
      </c>
      <c r="M18" s="1" t="s">
        <v>33</v>
      </c>
      <c r="N18" s="1" t="s">
        <v>33</v>
      </c>
      <c r="O18" s="74" t="s">
        <v>18</v>
      </c>
      <c r="P18" s="74" t="s">
        <v>18</v>
      </c>
      <c r="Q18" s="74" t="s">
        <v>18</v>
      </c>
      <c r="R18" s="74" t="s">
        <v>18</v>
      </c>
      <c r="S18" s="74" t="s">
        <v>18</v>
      </c>
      <c r="T18" s="74" t="s">
        <v>18</v>
      </c>
      <c r="U18" s="74" t="s">
        <v>18</v>
      </c>
      <c r="V18" s="74" t="s">
        <v>18</v>
      </c>
      <c r="W18" s="74" t="s">
        <v>18</v>
      </c>
      <c r="X18" s="74" t="s">
        <v>18</v>
      </c>
      <c r="Y18" s="2"/>
    </row>
    <row r="19" spans="1:25" ht="47.25">
      <c r="A19" s="82"/>
      <c r="B19" s="82"/>
      <c r="C19" s="75"/>
      <c r="D19" s="75"/>
      <c r="E19" s="82"/>
      <c r="F19" s="26" t="s">
        <v>26</v>
      </c>
      <c r="G19" s="1" t="s">
        <v>33</v>
      </c>
      <c r="H19" s="1" t="s">
        <v>33</v>
      </c>
      <c r="I19" s="1" t="s">
        <v>33</v>
      </c>
      <c r="J19" s="1" t="s">
        <v>33</v>
      </c>
      <c r="K19" s="1" t="s">
        <v>33</v>
      </c>
      <c r="L19" s="1" t="s">
        <v>33</v>
      </c>
      <c r="M19" s="1" t="s">
        <v>33</v>
      </c>
      <c r="N19" s="1" t="s">
        <v>33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2"/>
    </row>
    <row r="20" spans="1:25" ht="31.5">
      <c r="A20" s="82"/>
      <c r="B20" s="82"/>
      <c r="C20" s="75"/>
      <c r="D20" s="75"/>
      <c r="E20" s="82"/>
      <c r="F20" s="26" t="s">
        <v>27</v>
      </c>
      <c r="G20" s="20" t="s">
        <v>33</v>
      </c>
      <c r="H20" s="20" t="s">
        <v>33</v>
      </c>
      <c r="I20" s="20" t="s">
        <v>33</v>
      </c>
      <c r="J20" s="20" t="s">
        <v>33</v>
      </c>
      <c r="K20" s="20" t="s">
        <v>33</v>
      </c>
      <c r="L20" s="20" t="s">
        <v>33</v>
      </c>
      <c r="M20" s="20" t="s">
        <v>33</v>
      </c>
      <c r="N20" s="20" t="s">
        <v>33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2"/>
    </row>
    <row r="21" spans="1:25">
      <c r="A21" s="170"/>
      <c r="B21" s="140" t="s">
        <v>24</v>
      </c>
      <c r="C21" s="164">
        <v>2020</v>
      </c>
      <c r="D21" s="164">
        <v>2026</v>
      </c>
      <c r="E21" s="140" t="s">
        <v>28</v>
      </c>
      <c r="F21" s="53" t="s">
        <v>19</v>
      </c>
      <c r="G21" s="55">
        <f>G22+G23</f>
        <v>1956378559.8000002</v>
      </c>
      <c r="H21" s="55">
        <f>H22+H23</f>
        <v>287883853.76999998</v>
      </c>
      <c r="I21" s="55">
        <f t="shared" ref="I21:N21" si="0">I22+I23</f>
        <v>279489488.57999998</v>
      </c>
      <c r="J21" s="55">
        <f t="shared" si="0"/>
        <v>277814913.09000003</v>
      </c>
      <c r="K21" s="55">
        <f t="shared" si="0"/>
        <v>277797576.09000003</v>
      </c>
      <c r="L21" s="55">
        <f t="shared" si="0"/>
        <v>277797576.09000003</v>
      </c>
      <c r="M21" s="55">
        <f t="shared" si="0"/>
        <v>277797576.09000003</v>
      </c>
      <c r="N21" s="55">
        <f t="shared" si="0"/>
        <v>277797576.09000003</v>
      </c>
      <c r="O21" s="79" t="s">
        <v>18</v>
      </c>
      <c r="P21" s="79" t="s">
        <v>18</v>
      </c>
      <c r="Q21" s="79" t="s">
        <v>18</v>
      </c>
      <c r="R21" s="79" t="s">
        <v>18</v>
      </c>
      <c r="S21" s="79" t="s">
        <v>18</v>
      </c>
      <c r="T21" s="79" t="s">
        <v>18</v>
      </c>
      <c r="U21" s="79" t="s">
        <v>18</v>
      </c>
      <c r="V21" s="79" t="s">
        <v>18</v>
      </c>
      <c r="W21" s="79" t="s">
        <v>18</v>
      </c>
      <c r="X21" s="79" t="s">
        <v>18</v>
      </c>
      <c r="Y21" s="2"/>
    </row>
    <row r="22" spans="1:25" ht="47.25">
      <c r="A22" s="170"/>
      <c r="B22" s="140"/>
      <c r="C22" s="164"/>
      <c r="D22" s="164"/>
      <c r="E22" s="140"/>
      <c r="F22" s="53" t="s">
        <v>26</v>
      </c>
      <c r="G22" s="55">
        <f>SUM(H22:N22)</f>
        <v>337535424.80000007</v>
      </c>
      <c r="H22" s="55">
        <f>H25+H28+H31+H34+H37</f>
        <v>56620548.770000003</v>
      </c>
      <c r="I22" s="55">
        <f t="shared" ref="I22:N22" si="1">I25+I28+I31+I34+I37</f>
        <v>48226183.579999998</v>
      </c>
      <c r="J22" s="55">
        <f t="shared" si="1"/>
        <v>46551608.090000004</v>
      </c>
      <c r="K22" s="55">
        <f t="shared" si="1"/>
        <v>46534271.090000004</v>
      </c>
      <c r="L22" s="55">
        <f t="shared" si="1"/>
        <v>46534271.090000004</v>
      </c>
      <c r="M22" s="55">
        <f t="shared" si="1"/>
        <v>46534271.090000004</v>
      </c>
      <c r="N22" s="55">
        <f t="shared" si="1"/>
        <v>46534271.090000004</v>
      </c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2"/>
    </row>
    <row r="23" spans="1:25" ht="31.5">
      <c r="A23" s="170"/>
      <c r="B23" s="140"/>
      <c r="C23" s="164"/>
      <c r="D23" s="164"/>
      <c r="E23" s="140"/>
      <c r="F23" s="53" t="s">
        <v>27</v>
      </c>
      <c r="G23" s="55">
        <f>SUM(H23:N23)</f>
        <v>1618843135</v>
      </c>
      <c r="H23" s="56">
        <f>H26+H29+H32</f>
        <v>231263305</v>
      </c>
      <c r="I23" s="56">
        <f t="shared" ref="I23:N23" si="2">I26+I29+I32</f>
        <v>231263305</v>
      </c>
      <c r="J23" s="56">
        <f t="shared" si="2"/>
        <v>231263305</v>
      </c>
      <c r="K23" s="56">
        <f t="shared" si="2"/>
        <v>231263305</v>
      </c>
      <c r="L23" s="56">
        <f t="shared" si="2"/>
        <v>231263305</v>
      </c>
      <c r="M23" s="56">
        <f t="shared" si="2"/>
        <v>231263305</v>
      </c>
      <c r="N23" s="56">
        <f t="shared" si="2"/>
        <v>231263305</v>
      </c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2"/>
    </row>
    <row r="24" spans="1:25" ht="15.75" customHeight="1">
      <c r="A24" s="170"/>
      <c r="B24" s="140" t="s">
        <v>115</v>
      </c>
      <c r="C24" s="164">
        <v>2020</v>
      </c>
      <c r="D24" s="164">
        <v>2026</v>
      </c>
      <c r="E24" s="140" t="s">
        <v>28</v>
      </c>
      <c r="F24" s="53" t="s">
        <v>19</v>
      </c>
      <c r="G24" s="55">
        <f t="shared" ref="G24:L24" si="3">G25+G26</f>
        <v>336976473.60000002</v>
      </c>
      <c r="H24" s="55">
        <f t="shared" si="3"/>
        <v>56078934.57</v>
      </c>
      <c r="I24" s="55">
        <f t="shared" si="3"/>
        <v>48226183.579999998</v>
      </c>
      <c r="J24" s="55">
        <f>J25+J26</f>
        <v>46534271.090000004</v>
      </c>
      <c r="K24" s="55">
        <f t="shared" si="3"/>
        <v>46534271.090000004</v>
      </c>
      <c r="L24" s="55">
        <f t="shared" si="3"/>
        <v>46534271.090000004</v>
      </c>
      <c r="M24" s="55">
        <f>M25+M26</f>
        <v>46534271.090000004</v>
      </c>
      <c r="N24" s="55">
        <f>N25+N26</f>
        <v>46534271.090000004</v>
      </c>
      <c r="O24" s="81" t="s">
        <v>70</v>
      </c>
      <c r="P24" s="79" t="s">
        <v>71</v>
      </c>
      <c r="Q24" s="79">
        <v>100</v>
      </c>
      <c r="R24" s="79">
        <v>100</v>
      </c>
      <c r="S24" s="79">
        <v>100</v>
      </c>
      <c r="T24" s="79">
        <v>100</v>
      </c>
      <c r="U24" s="79">
        <v>100</v>
      </c>
      <c r="V24" s="79">
        <v>100</v>
      </c>
      <c r="W24" s="79">
        <v>100</v>
      </c>
      <c r="X24" s="79">
        <v>100</v>
      </c>
      <c r="Y24" s="2"/>
    </row>
    <row r="25" spans="1:25" ht="47.25">
      <c r="A25" s="170"/>
      <c r="B25" s="140"/>
      <c r="C25" s="164"/>
      <c r="D25" s="164"/>
      <c r="E25" s="140"/>
      <c r="F25" s="53" t="s">
        <v>26</v>
      </c>
      <c r="G25" s="55">
        <f>SUM(H25:N25)</f>
        <v>336976473.60000002</v>
      </c>
      <c r="H25" s="55">
        <v>56078934.57</v>
      </c>
      <c r="I25" s="55">
        <v>48226183.579999998</v>
      </c>
      <c r="J25" s="55">
        <v>46534271.090000004</v>
      </c>
      <c r="K25" s="55">
        <v>46534271.090000004</v>
      </c>
      <c r="L25" s="55">
        <v>46534271.090000004</v>
      </c>
      <c r="M25" s="55">
        <v>46534271.090000004</v>
      </c>
      <c r="N25" s="55">
        <v>46534271.090000004</v>
      </c>
      <c r="O25" s="82"/>
      <c r="P25" s="79"/>
      <c r="Q25" s="79"/>
      <c r="R25" s="79"/>
      <c r="S25" s="79"/>
      <c r="T25" s="79"/>
      <c r="U25" s="79"/>
      <c r="V25" s="79"/>
      <c r="W25" s="79"/>
      <c r="X25" s="79"/>
      <c r="Y25" s="2"/>
    </row>
    <row r="26" spans="1:25" ht="72.75" customHeight="1">
      <c r="A26" s="170"/>
      <c r="B26" s="140"/>
      <c r="C26" s="164"/>
      <c r="D26" s="164"/>
      <c r="E26" s="140"/>
      <c r="F26" s="53" t="s">
        <v>27</v>
      </c>
      <c r="G26" s="55">
        <f>SUM(H26:N26)</f>
        <v>0</v>
      </c>
      <c r="H26" s="56"/>
      <c r="I26" s="56"/>
      <c r="J26" s="56"/>
      <c r="K26" s="56"/>
      <c r="L26" s="56"/>
      <c r="M26" s="56"/>
      <c r="N26" s="56"/>
      <c r="O26" s="83"/>
      <c r="P26" s="79"/>
      <c r="Q26" s="79"/>
      <c r="R26" s="79"/>
      <c r="S26" s="79"/>
      <c r="T26" s="79"/>
      <c r="U26" s="79"/>
      <c r="V26" s="79"/>
      <c r="W26" s="79"/>
      <c r="X26" s="79"/>
      <c r="Y26" s="2"/>
    </row>
    <row r="27" spans="1:25" ht="15.75" customHeight="1">
      <c r="A27" s="152"/>
      <c r="B27" s="140" t="s">
        <v>122</v>
      </c>
      <c r="C27" s="144">
        <v>2020</v>
      </c>
      <c r="D27" s="144">
        <v>2026</v>
      </c>
      <c r="E27" s="152" t="s">
        <v>28</v>
      </c>
      <c r="F27" s="57" t="s">
        <v>19</v>
      </c>
      <c r="G27" s="58">
        <f t="shared" ref="G27:M27" si="4">G28+G29</f>
        <v>1611861881</v>
      </c>
      <c r="H27" s="58">
        <f t="shared" si="4"/>
        <v>230265983</v>
      </c>
      <c r="I27" s="58">
        <f t="shared" si="4"/>
        <v>230265983</v>
      </c>
      <c r="J27" s="58">
        <f>J28+J29</f>
        <v>230265983</v>
      </c>
      <c r="K27" s="58">
        <f t="shared" si="4"/>
        <v>230265983</v>
      </c>
      <c r="L27" s="58">
        <f t="shared" si="4"/>
        <v>230265983</v>
      </c>
      <c r="M27" s="55">
        <f t="shared" si="4"/>
        <v>230265983</v>
      </c>
      <c r="N27" s="55">
        <f>N28+N29</f>
        <v>230265983</v>
      </c>
      <c r="O27" s="165"/>
      <c r="P27" s="79" t="s">
        <v>71</v>
      </c>
      <c r="Q27" s="79">
        <v>100</v>
      </c>
      <c r="R27" s="79">
        <v>100</v>
      </c>
      <c r="S27" s="79">
        <v>100</v>
      </c>
      <c r="T27" s="79">
        <v>100</v>
      </c>
      <c r="U27" s="79">
        <v>100</v>
      </c>
      <c r="V27" s="79">
        <v>100</v>
      </c>
      <c r="W27" s="79">
        <v>100</v>
      </c>
      <c r="X27" s="79">
        <v>100</v>
      </c>
      <c r="Y27" s="2"/>
    </row>
    <row r="28" spans="1:25" ht="47.25">
      <c r="A28" s="152"/>
      <c r="B28" s="171"/>
      <c r="C28" s="144"/>
      <c r="D28" s="144"/>
      <c r="E28" s="152"/>
      <c r="F28" s="57" t="s">
        <v>26</v>
      </c>
      <c r="G28" s="58">
        <f>SUM(H28:N28)</f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5">
        <v>0</v>
      </c>
      <c r="N28" s="55">
        <v>0</v>
      </c>
      <c r="O28" s="166"/>
      <c r="P28" s="79"/>
      <c r="Q28" s="79"/>
      <c r="R28" s="79"/>
      <c r="S28" s="79"/>
      <c r="T28" s="79"/>
      <c r="U28" s="79"/>
      <c r="V28" s="79"/>
      <c r="W28" s="79"/>
      <c r="X28" s="79"/>
      <c r="Y28" s="2"/>
    </row>
    <row r="29" spans="1:25" ht="231.75" customHeight="1">
      <c r="A29" s="152"/>
      <c r="B29" s="171"/>
      <c r="C29" s="144"/>
      <c r="D29" s="144"/>
      <c r="E29" s="152"/>
      <c r="F29" s="57" t="s">
        <v>27</v>
      </c>
      <c r="G29" s="58">
        <f>SUM(H29:N29)</f>
        <v>1611861881</v>
      </c>
      <c r="H29" s="59">
        <v>230265983</v>
      </c>
      <c r="I29" s="59">
        <v>230265983</v>
      </c>
      <c r="J29" s="59">
        <v>230265983</v>
      </c>
      <c r="K29" s="59">
        <v>230265983</v>
      </c>
      <c r="L29" s="59">
        <v>230265983</v>
      </c>
      <c r="M29" s="59">
        <v>230265983</v>
      </c>
      <c r="N29" s="59">
        <v>230265983</v>
      </c>
      <c r="O29" s="167"/>
      <c r="P29" s="79"/>
      <c r="Q29" s="79"/>
      <c r="R29" s="79"/>
      <c r="S29" s="79"/>
      <c r="T29" s="79"/>
      <c r="U29" s="79"/>
      <c r="V29" s="79"/>
      <c r="W29" s="79"/>
      <c r="X29" s="79"/>
      <c r="Y29" s="2"/>
    </row>
    <row r="30" spans="1:25">
      <c r="A30" s="152"/>
      <c r="B30" s="152" t="s">
        <v>123</v>
      </c>
      <c r="C30" s="144">
        <v>2020</v>
      </c>
      <c r="D30" s="144">
        <v>2026</v>
      </c>
      <c r="E30" s="152" t="s">
        <v>28</v>
      </c>
      <c r="F30" s="57" t="s">
        <v>19</v>
      </c>
      <c r="G30" s="58">
        <f t="shared" ref="G30:M30" si="5">G31+G32</f>
        <v>6981254</v>
      </c>
      <c r="H30" s="58">
        <f>H31+H32</f>
        <v>997322</v>
      </c>
      <c r="I30" s="58">
        <f t="shared" si="5"/>
        <v>997322</v>
      </c>
      <c r="J30" s="58">
        <f t="shared" si="5"/>
        <v>997322</v>
      </c>
      <c r="K30" s="58">
        <f t="shared" si="5"/>
        <v>997322</v>
      </c>
      <c r="L30" s="58">
        <f t="shared" si="5"/>
        <v>997322</v>
      </c>
      <c r="M30" s="58">
        <f t="shared" si="5"/>
        <v>997322</v>
      </c>
      <c r="N30" s="58">
        <f>N31+N32</f>
        <v>997322</v>
      </c>
      <c r="O30" s="146" t="s">
        <v>158</v>
      </c>
      <c r="P30" s="79"/>
      <c r="Q30" s="79">
        <v>0</v>
      </c>
      <c r="R30" s="79">
        <v>0</v>
      </c>
      <c r="S30" s="79">
        <v>0</v>
      </c>
      <c r="T30" s="79">
        <v>0</v>
      </c>
      <c r="U30" s="79">
        <v>0</v>
      </c>
      <c r="V30" s="79">
        <v>0</v>
      </c>
      <c r="W30" s="79">
        <v>0</v>
      </c>
      <c r="X30" s="79">
        <v>100</v>
      </c>
      <c r="Y30" s="2"/>
    </row>
    <row r="31" spans="1:25" ht="70.5" customHeight="1">
      <c r="A31" s="152"/>
      <c r="B31" s="152"/>
      <c r="C31" s="144"/>
      <c r="D31" s="144"/>
      <c r="E31" s="152"/>
      <c r="F31" s="57" t="s">
        <v>26</v>
      </c>
      <c r="G31" s="58">
        <f>SUM(H31:N31)</f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147"/>
      <c r="P31" s="79"/>
      <c r="Q31" s="79"/>
      <c r="R31" s="79"/>
      <c r="S31" s="79"/>
      <c r="T31" s="79"/>
      <c r="U31" s="79"/>
      <c r="V31" s="79"/>
      <c r="W31" s="79"/>
      <c r="X31" s="79"/>
      <c r="Y31" s="2"/>
    </row>
    <row r="32" spans="1:25" ht="40.5" customHeight="1">
      <c r="A32" s="152"/>
      <c r="B32" s="152"/>
      <c r="C32" s="144"/>
      <c r="D32" s="144"/>
      <c r="E32" s="152"/>
      <c r="F32" s="57" t="s">
        <v>27</v>
      </c>
      <c r="G32" s="58">
        <f>SUM(H32:N32)</f>
        <v>6981254</v>
      </c>
      <c r="H32" s="59">
        <v>997322</v>
      </c>
      <c r="I32" s="59">
        <v>997322</v>
      </c>
      <c r="J32" s="59">
        <v>997322</v>
      </c>
      <c r="K32" s="59">
        <v>997322</v>
      </c>
      <c r="L32" s="59">
        <v>997322</v>
      </c>
      <c r="M32" s="59">
        <v>997322</v>
      </c>
      <c r="N32" s="59">
        <v>997322</v>
      </c>
      <c r="O32" s="148"/>
      <c r="P32" s="79"/>
      <c r="Q32" s="79"/>
      <c r="R32" s="79"/>
      <c r="S32" s="79"/>
      <c r="T32" s="79"/>
      <c r="U32" s="79"/>
      <c r="V32" s="79"/>
      <c r="W32" s="79"/>
      <c r="X32" s="79"/>
      <c r="Y32" s="2"/>
    </row>
    <row r="33" spans="1:25" ht="40.5" customHeight="1">
      <c r="A33" s="57"/>
      <c r="B33" s="172" t="s">
        <v>159</v>
      </c>
      <c r="C33" s="161">
        <v>2020</v>
      </c>
      <c r="D33" s="161">
        <v>2026</v>
      </c>
      <c r="E33" s="152" t="s">
        <v>28</v>
      </c>
      <c r="F33" s="57" t="s">
        <v>19</v>
      </c>
      <c r="G33" s="58">
        <f t="shared" ref="G33:N33" si="6">G34+G35</f>
        <v>541614.19999999995</v>
      </c>
      <c r="H33" s="59">
        <f t="shared" si="6"/>
        <v>541614.19999999995</v>
      </c>
      <c r="I33" s="59">
        <f t="shared" si="6"/>
        <v>0</v>
      </c>
      <c r="J33" s="59">
        <f t="shared" si="6"/>
        <v>0</v>
      </c>
      <c r="K33" s="59">
        <f t="shared" si="6"/>
        <v>0</v>
      </c>
      <c r="L33" s="59">
        <f t="shared" si="6"/>
        <v>0</v>
      </c>
      <c r="M33" s="59">
        <f t="shared" si="6"/>
        <v>0</v>
      </c>
      <c r="N33" s="59">
        <f t="shared" si="6"/>
        <v>0</v>
      </c>
      <c r="O33" s="175" t="s">
        <v>157</v>
      </c>
      <c r="P33" s="74" t="s">
        <v>71</v>
      </c>
      <c r="Q33" s="74"/>
      <c r="R33" s="74"/>
      <c r="S33" s="74"/>
      <c r="T33" s="74"/>
      <c r="U33" s="74"/>
      <c r="V33" s="74"/>
      <c r="W33" s="74"/>
      <c r="X33" s="74"/>
      <c r="Y33" s="2"/>
    </row>
    <row r="34" spans="1:25" ht="115.5" customHeight="1">
      <c r="A34" s="57"/>
      <c r="B34" s="173"/>
      <c r="C34" s="162"/>
      <c r="D34" s="162"/>
      <c r="E34" s="152"/>
      <c r="F34" s="57" t="s">
        <v>26</v>
      </c>
      <c r="G34" s="58">
        <f>SUM(H34:N34)</f>
        <v>541614.19999999995</v>
      </c>
      <c r="H34" s="59">
        <v>541614.19999999995</v>
      </c>
      <c r="I34" s="59">
        <v>0</v>
      </c>
      <c r="J34" s="59">
        <v>0</v>
      </c>
      <c r="K34" s="59">
        <v>0</v>
      </c>
      <c r="L34" s="59">
        <v>0</v>
      </c>
      <c r="M34" s="59">
        <v>0</v>
      </c>
      <c r="N34" s="59">
        <v>0</v>
      </c>
      <c r="O34" s="176"/>
      <c r="P34" s="75"/>
      <c r="Q34" s="75"/>
      <c r="R34" s="75"/>
      <c r="S34" s="75"/>
      <c r="T34" s="75"/>
      <c r="U34" s="75"/>
      <c r="V34" s="75"/>
      <c r="W34" s="75"/>
      <c r="X34" s="75"/>
      <c r="Y34" s="2"/>
    </row>
    <row r="35" spans="1:25" ht="129.75" customHeight="1">
      <c r="A35" s="57"/>
      <c r="B35" s="174"/>
      <c r="C35" s="163"/>
      <c r="D35" s="163"/>
      <c r="E35" s="152"/>
      <c r="F35" s="57" t="s">
        <v>27</v>
      </c>
      <c r="G35" s="58">
        <f>SUM(H35:N35)</f>
        <v>0</v>
      </c>
      <c r="H35" s="59"/>
      <c r="I35" s="59"/>
      <c r="J35" s="59"/>
      <c r="K35" s="59"/>
      <c r="L35" s="59"/>
      <c r="M35" s="59"/>
      <c r="N35" s="59"/>
      <c r="O35" s="177"/>
      <c r="P35" s="76"/>
      <c r="Q35" s="76"/>
      <c r="R35" s="76"/>
      <c r="S35" s="76"/>
      <c r="T35" s="76"/>
      <c r="U35" s="76"/>
      <c r="V35" s="76"/>
      <c r="W35" s="76"/>
      <c r="X35" s="76"/>
      <c r="Y35" s="2"/>
    </row>
    <row r="36" spans="1:25" ht="40.5" customHeight="1">
      <c r="A36" s="57"/>
      <c r="B36" s="152" t="s">
        <v>153</v>
      </c>
      <c r="C36" s="161">
        <v>2020</v>
      </c>
      <c r="D36" s="161">
        <v>2026</v>
      </c>
      <c r="E36" s="152" t="s">
        <v>28</v>
      </c>
      <c r="F36" s="57" t="s">
        <v>19</v>
      </c>
      <c r="G36" s="58">
        <f>G37+G38</f>
        <v>17337</v>
      </c>
      <c r="H36" s="59">
        <f>H37</f>
        <v>0</v>
      </c>
      <c r="I36" s="59">
        <f>I37</f>
        <v>0</v>
      </c>
      <c r="J36" s="59">
        <f>J37+J38</f>
        <v>17337</v>
      </c>
      <c r="K36" s="59">
        <f>K37+K38</f>
        <v>0</v>
      </c>
      <c r="L36" s="59">
        <f>L37+L38</f>
        <v>0</v>
      </c>
      <c r="M36" s="59">
        <f>M37+M38</f>
        <v>0</v>
      </c>
      <c r="N36" s="59">
        <f>N37+N38</f>
        <v>0</v>
      </c>
      <c r="O36" s="74" t="s">
        <v>149</v>
      </c>
      <c r="P36" s="74" t="s">
        <v>150</v>
      </c>
      <c r="Q36" s="74">
        <v>45</v>
      </c>
      <c r="R36" s="74">
        <v>0</v>
      </c>
      <c r="S36" s="74">
        <v>0</v>
      </c>
      <c r="T36" s="74">
        <v>45</v>
      </c>
      <c r="U36" s="74"/>
      <c r="V36" s="74"/>
      <c r="W36" s="74"/>
      <c r="X36" s="74"/>
      <c r="Y36" s="2"/>
    </row>
    <row r="37" spans="1:25" ht="40.5" customHeight="1">
      <c r="A37" s="57"/>
      <c r="B37" s="152"/>
      <c r="C37" s="162"/>
      <c r="D37" s="162"/>
      <c r="E37" s="152"/>
      <c r="F37" s="57" t="s">
        <v>26</v>
      </c>
      <c r="G37" s="58">
        <f>SUM(H37:N37)</f>
        <v>17337</v>
      </c>
      <c r="H37" s="59"/>
      <c r="I37" s="59"/>
      <c r="J37" s="59">
        <v>17337</v>
      </c>
      <c r="K37" s="59">
        <v>0</v>
      </c>
      <c r="L37" s="59">
        <v>0</v>
      </c>
      <c r="M37" s="59">
        <v>0</v>
      </c>
      <c r="N37" s="59">
        <v>0</v>
      </c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2"/>
    </row>
    <row r="38" spans="1:25" ht="40.5" customHeight="1">
      <c r="A38" s="57"/>
      <c r="B38" s="152"/>
      <c r="C38" s="163"/>
      <c r="D38" s="163"/>
      <c r="E38" s="152"/>
      <c r="F38" s="57" t="s">
        <v>27</v>
      </c>
      <c r="G38" s="58">
        <f>SUM(H38:N38)</f>
        <v>0</v>
      </c>
      <c r="H38" s="59"/>
      <c r="I38" s="59"/>
      <c r="J38" s="59">
        <v>0</v>
      </c>
      <c r="K38" s="59">
        <v>0</v>
      </c>
      <c r="L38" s="59">
        <v>0</v>
      </c>
      <c r="M38" s="59">
        <v>0</v>
      </c>
      <c r="N38" s="59">
        <v>0</v>
      </c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2"/>
    </row>
    <row r="39" spans="1:25" ht="15.75" customHeight="1">
      <c r="A39" s="152"/>
      <c r="B39" s="152" t="s">
        <v>56</v>
      </c>
      <c r="C39" s="144">
        <v>2020</v>
      </c>
      <c r="D39" s="144">
        <v>2026</v>
      </c>
      <c r="E39" s="152" t="s">
        <v>28</v>
      </c>
      <c r="F39" s="57" t="s">
        <v>19</v>
      </c>
      <c r="G39" s="60" t="s">
        <v>33</v>
      </c>
      <c r="H39" s="60" t="s">
        <v>33</v>
      </c>
      <c r="I39" s="60" t="s">
        <v>33</v>
      </c>
      <c r="J39" s="60" t="s">
        <v>33</v>
      </c>
      <c r="K39" s="60" t="s">
        <v>33</v>
      </c>
      <c r="L39" s="60" t="s">
        <v>33</v>
      </c>
      <c r="M39" s="60" t="s">
        <v>33</v>
      </c>
      <c r="N39" s="60" t="s">
        <v>33</v>
      </c>
      <c r="O39" s="79" t="s">
        <v>18</v>
      </c>
      <c r="P39" s="79" t="s">
        <v>18</v>
      </c>
      <c r="Q39" s="79" t="s">
        <v>18</v>
      </c>
      <c r="R39" s="79" t="s">
        <v>18</v>
      </c>
      <c r="S39" s="79" t="s">
        <v>18</v>
      </c>
      <c r="T39" s="79" t="s">
        <v>18</v>
      </c>
      <c r="U39" s="79" t="s">
        <v>18</v>
      </c>
      <c r="V39" s="79" t="s">
        <v>18</v>
      </c>
      <c r="W39" s="79" t="s">
        <v>18</v>
      </c>
      <c r="X39" s="79" t="s">
        <v>18</v>
      </c>
      <c r="Y39" s="2"/>
    </row>
    <row r="40" spans="1:25" ht="47.25">
      <c r="A40" s="152"/>
      <c r="B40" s="152"/>
      <c r="C40" s="144"/>
      <c r="D40" s="144"/>
      <c r="E40" s="152"/>
      <c r="F40" s="57" t="s">
        <v>26</v>
      </c>
      <c r="G40" s="60" t="s">
        <v>33</v>
      </c>
      <c r="H40" s="60" t="s">
        <v>33</v>
      </c>
      <c r="I40" s="60" t="s">
        <v>33</v>
      </c>
      <c r="J40" s="60" t="s">
        <v>33</v>
      </c>
      <c r="K40" s="60" t="s">
        <v>33</v>
      </c>
      <c r="L40" s="60" t="s">
        <v>33</v>
      </c>
      <c r="M40" s="60" t="s">
        <v>33</v>
      </c>
      <c r="N40" s="60" t="s">
        <v>33</v>
      </c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2"/>
    </row>
    <row r="41" spans="1:25" ht="31.5">
      <c r="A41" s="152"/>
      <c r="B41" s="152"/>
      <c r="C41" s="144"/>
      <c r="D41" s="144"/>
      <c r="E41" s="152"/>
      <c r="F41" s="57" t="s">
        <v>27</v>
      </c>
      <c r="G41" s="61" t="s">
        <v>33</v>
      </c>
      <c r="H41" s="61" t="s">
        <v>33</v>
      </c>
      <c r="I41" s="61" t="s">
        <v>33</v>
      </c>
      <c r="J41" s="61" t="s">
        <v>33</v>
      </c>
      <c r="K41" s="61" t="s">
        <v>33</v>
      </c>
      <c r="L41" s="61" t="s">
        <v>33</v>
      </c>
      <c r="M41" s="61" t="s">
        <v>33</v>
      </c>
      <c r="N41" s="61" t="s">
        <v>33</v>
      </c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2"/>
    </row>
    <row r="42" spans="1:25" s="33" customFormat="1" ht="15.75" customHeight="1">
      <c r="A42" s="152"/>
      <c r="B42" s="152" t="s">
        <v>29</v>
      </c>
      <c r="C42" s="144">
        <v>2020</v>
      </c>
      <c r="D42" s="144">
        <v>2026</v>
      </c>
      <c r="E42" s="152" t="s">
        <v>28</v>
      </c>
      <c r="F42" s="57" t="s">
        <v>19</v>
      </c>
      <c r="G42" s="61">
        <f>G43+G44</f>
        <v>170743932.34</v>
      </c>
      <c r="H42" s="62">
        <f>H43+H44</f>
        <v>25426168.32</v>
      </c>
      <c r="I42" s="62">
        <f t="shared" ref="I42:N42" si="7">I43+I44</f>
        <v>24219627.170000002</v>
      </c>
      <c r="J42" s="62">
        <f t="shared" si="7"/>
        <v>24219627.370000001</v>
      </c>
      <c r="K42" s="62">
        <f t="shared" si="7"/>
        <v>24219627.370000001</v>
      </c>
      <c r="L42" s="62">
        <f t="shared" si="7"/>
        <v>24219627.370000001</v>
      </c>
      <c r="M42" s="62">
        <f t="shared" si="7"/>
        <v>24219627.370000001</v>
      </c>
      <c r="N42" s="62">
        <f t="shared" si="7"/>
        <v>24219627.370000001</v>
      </c>
      <c r="O42" s="79" t="s">
        <v>18</v>
      </c>
      <c r="P42" s="79" t="s">
        <v>18</v>
      </c>
      <c r="Q42" s="79" t="s">
        <v>18</v>
      </c>
      <c r="R42" s="79" t="s">
        <v>18</v>
      </c>
      <c r="S42" s="79" t="s">
        <v>18</v>
      </c>
      <c r="T42" s="79" t="s">
        <v>18</v>
      </c>
      <c r="U42" s="79" t="s">
        <v>18</v>
      </c>
      <c r="V42" s="79" t="s">
        <v>18</v>
      </c>
      <c r="W42" s="79" t="s">
        <v>18</v>
      </c>
      <c r="X42" s="98" t="s">
        <v>18</v>
      </c>
      <c r="Y42" s="32"/>
    </row>
    <row r="43" spans="1:25" s="33" customFormat="1" ht="47.25">
      <c r="A43" s="152"/>
      <c r="B43" s="152"/>
      <c r="C43" s="144"/>
      <c r="D43" s="144"/>
      <c r="E43" s="152"/>
      <c r="F43" s="57" t="s">
        <v>26</v>
      </c>
      <c r="G43" s="61">
        <f>SUM(H43:N43)</f>
        <v>170743932.34</v>
      </c>
      <c r="H43" s="61">
        <f>H46</f>
        <v>25426168.32</v>
      </c>
      <c r="I43" s="61">
        <f t="shared" ref="I43:N43" si="8">I46</f>
        <v>24219627.170000002</v>
      </c>
      <c r="J43" s="61">
        <f t="shared" si="8"/>
        <v>24219627.370000001</v>
      </c>
      <c r="K43" s="61">
        <f t="shared" si="8"/>
        <v>24219627.370000001</v>
      </c>
      <c r="L43" s="61">
        <f t="shared" si="8"/>
        <v>24219627.370000001</v>
      </c>
      <c r="M43" s="61">
        <f t="shared" si="8"/>
        <v>24219627.370000001</v>
      </c>
      <c r="N43" s="61">
        <f t="shared" si="8"/>
        <v>24219627.370000001</v>
      </c>
      <c r="O43" s="79"/>
      <c r="P43" s="79"/>
      <c r="Q43" s="79"/>
      <c r="R43" s="79"/>
      <c r="S43" s="79"/>
      <c r="T43" s="79"/>
      <c r="U43" s="79"/>
      <c r="V43" s="79"/>
      <c r="W43" s="79"/>
      <c r="X43" s="98"/>
      <c r="Y43" s="32"/>
    </row>
    <row r="44" spans="1:25" s="33" customFormat="1" ht="31.5">
      <c r="A44" s="152"/>
      <c r="B44" s="152"/>
      <c r="C44" s="144"/>
      <c r="D44" s="144"/>
      <c r="E44" s="152"/>
      <c r="F44" s="57" t="s">
        <v>27</v>
      </c>
      <c r="G44" s="61">
        <f>SUM(H44:N44)</f>
        <v>0</v>
      </c>
      <c r="H44" s="61">
        <f>H47</f>
        <v>0</v>
      </c>
      <c r="I44" s="61">
        <f t="shared" ref="I44:N44" si="9">I47</f>
        <v>0</v>
      </c>
      <c r="J44" s="61">
        <f t="shared" si="9"/>
        <v>0</v>
      </c>
      <c r="K44" s="61">
        <f t="shared" si="9"/>
        <v>0</v>
      </c>
      <c r="L44" s="61">
        <f t="shared" si="9"/>
        <v>0</v>
      </c>
      <c r="M44" s="61">
        <f t="shared" si="9"/>
        <v>0</v>
      </c>
      <c r="N44" s="61">
        <f t="shared" si="9"/>
        <v>0</v>
      </c>
      <c r="O44" s="79"/>
      <c r="P44" s="79"/>
      <c r="Q44" s="79"/>
      <c r="R44" s="79"/>
      <c r="S44" s="79"/>
      <c r="T44" s="79"/>
      <c r="U44" s="79"/>
      <c r="V44" s="79"/>
      <c r="W44" s="79"/>
      <c r="X44" s="98"/>
      <c r="Y44" s="32"/>
    </row>
    <row r="45" spans="1:25" ht="15.75" customHeight="1">
      <c r="A45" s="152"/>
      <c r="B45" s="152" t="s">
        <v>119</v>
      </c>
      <c r="C45" s="144">
        <v>2020</v>
      </c>
      <c r="D45" s="144">
        <v>2026</v>
      </c>
      <c r="E45" s="152" t="s">
        <v>28</v>
      </c>
      <c r="F45" s="57" t="s">
        <v>19</v>
      </c>
      <c r="G45" s="61">
        <f t="shared" ref="G45:M45" si="10">G46+G47</f>
        <v>170743932.34</v>
      </c>
      <c r="H45" s="61">
        <f t="shared" si="10"/>
        <v>25426168.32</v>
      </c>
      <c r="I45" s="61">
        <f t="shared" si="10"/>
        <v>24219627.170000002</v>
      </c>
      <c r="J45" s="61">
        <f>J46+J47</f>
        <v>24219627.370000001</v>
      </c>
      <c r="K45" s="61">
        <f t="shared" si="10"/>
        <v>24219627.370000001</v>
      </c>
      <c r="L45" s="61">
        <f t="shared" si="10"/>
        <v>24219627.370000001</v>
      </c>
      <c r="M45" s="61">
        <f t="shared" si="10"/>
        <v>24219627.370000001</v>
      </c>
      <c r="N45" s="61">
        <f>N46+N47</f>
        <v>24219627.370000001</v>
      </c>
      <c r="O45" s="74" t="s">
        <v>72</v>
      </c>
      <c r="P45" s="74" t="s">
        <v>71</v>
      </c>
      <c r="Q45" s="74">
        <v>99.29</v>
      </c>
      <c r="R45" s="74">
        <v>95</v>
      </c>
      <c r="S45" s="74">
        <v>100</v>
      </c>
      <c r="T45" s="74">
        <v>100</v>
      </c>
      <c r="U45" s="74">
        <v>100</v>
      </c>
      <c r="V45" s="74">
        <v>100</v>
      </c>
      <c r="W45" s="74">
        <v>100</v>
      </c>
      <c r="X45" s="74">
        <v>100</v>
      </c>
      <c r="Y45" s="2"/>
    </row>
    <row r="46" spans="1:25" ht="47.25">
      <c r="A46" s="152"/>
      <c r="B46" s="152"/>
      <c r="C46" s="144"/>
      <c r="D46" s="144"/>
      <c r="E46" s="152"/>
      <c r="F46" s="57" t="s">
        <v>26</v>
      </c>
      <c r="G46" s="61">
        <f>SUM(H46:N46)</f>
        <v>170743932.34</v>
      </c>
      <c r="H46" s="61">
        <v>25426168.32</v>
      </c>
      <c r="I46" s="61">
        <v>24219627.170000002</v>
      </c>
      <c r="J46" s="61">
        <v>24219627.370000001</v>
      </c>
      <c r="K46" s="61">
        <v>24219627.370000001</v>
      </c>
      <c r="L46" s="61">
        <v>24219627.370000001</v>
      </c>
      <c r="M46" s="61">
        <v>24219627.370000001</v>
      </c>
      <c r="N46" s="61">
        <v>24219627.370000001</v>
      </c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2"/>
    </row>
    <row r="47" spans="1:25" ht="31.5">
      <c r="A47" s="152"/>
      <c r="B47" s="152"/>
      <c r="C47" s="144"/>
      <c r="D47" s="144"/>
      <c r="E47" s="152"/>
      <c r="F47" s="57" t="s">
        <v>27</v>
      </c>
      <c r="G47" s="61">
        <f>SUM(H47:N47)</f>
        <v>0</v>
      </c>
      <c r="H47" s="61"/>
      <c r="I47" s="61"/>
      <c r="J47" s="61"/>
      <c r="K47" s="61"/>
      <c r="L47" s="61"/>
      <c r="M47" s="61"/>
      <c r="N47" s="61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2"/>
    </row>
    <row r="48" spans="1:25">
      <c r="A48" s="161"/>
      <c r="B48" s="161" t="s">
        <v>139</v>
      </c>
      <c r="C48" s="161"/>
      <c r="D48" s="161"/>
      <c r="E48" s="152" t="s">
        <v>28</v>
      </c>
      <c r="F48" s="57"/>
      <c r="G48" s="61"/>
      <c r="H48" s="61"/>
      <c r="I48" s="61"/>
      <c r="J48" s="61"/>
      <c r="K48" s="61"/>
      <c r="L48" s="61"/>
      <c r="M48" s="61"/>
      <c r="N48" s="61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2"/>
    </row>
    <row r="49" spans="1:25">
      <c r="A49" s="162"/>
      <c r="B49" s="162"/>
      <c r="C49" s="162"/>
      <c r="D49" s="162"/>
      <c r="E49" s="152"/>
      <c r="F49" s="57"/>
      <c r="G49" s="61"/>
      <c r="H49" s="61"/>
      <c r="I49" s="61"/>
      <c r="J49" s="61"/>
      <c r="K49" s="61"/>
      <c r="L49" s="61"/>
      <c r="M49" s="61"/>
      <c r="N49" s="61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2"/>
    </row>
    <row r="50" spans="1:25">
      <c r="A50" s="163"/>
      <c r="B50" s="163"/>
      <c r="C50" s="163"/>
      <c r="D50" s="163"/>
      <c r="E50" s="152"/>
      <c r="F50" s="57"/>
      <c r="G50" s="61"/>
      <c r="H50" s="61"/>
      <c r="I50" s="61"/>
      <c r="J50" s="61"/>
      <c r="K50" s="61"/>
      <c r="L50" s="61"/>
      <c r="M50" s="61"/>
      <c r="N50" s="61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2"/>
    </row>
    <row r="51" spans="1:25" s="33" customFormat="1" ht="15.75" customHeight="1">
      <c r="A51" s="152"/>
      <c r="B51" s="152" t="s">
        <v>30</v>
      </c>
      <c r="C51" s="144">
        <v>2020</v>
      </c>
      <c r="D51" s="144">
        <v>2026</v>
      </c>
      <c r="E51" s="152" t="s">
        <v>28</v>
      </c>
      <c r="F51" s="57" t="s">
        <v>19</v>
      </c>
      <c r="G51" s="60">
        <f>G52+G53</f>
        <v>51986591.000000007</v>
      </c>
      <c r="H51" s="60">
        <f>H52+H53</f>
        <v>8009583.5600000005</v>
      </c>
      <c r="I51" s="60">
        <f t="shared" ref="I51:N51" si="11">I52+I53</f>
        <v>7329501.2400000002</v>
      </c>
      <c r="J51" s="60">
        <f t="shared" si="11"/>
        <v>7329501.2400000002</v>
      </c>
      <c r="K51" s="60">
        <f t="shared" si="11"/>
        <v>7329501.2400000002</v>
      </c>
      <c r="L51" s="60">
        <f t="shared" si="11"/>
        <v>7329501.2400000002</v>
      </c>
      <c r="M51" s="60">
        <f t="shared" si="11"/>
        <v>7329501.2400000002</v>
      </c>
      <c r="N51" s="60">
        <f t="shared" si="11"/>
        <v>7329501.2400000002</v>
      </c>
      <c r="O51" s="79" t="s">
        <v>18</v>
      </c>
      <c r="P51" s="79" t="s">
        <v>18</v>
      </c>
      <c r="Q51" s="79" t="s">
        <v>18</v>
      </c>
      <c r="R51" s="79" t="s">
        <v>18</v>
      </c>
      <c r="S51" s="79" t="s">
        <v>18</v>
      </c>
      <c r="T51" s="79" t="s">
        <v>18</v>
      </c>
      <c r="U51" s="79" t="s">
        <v>18</v>
      </c>
      <c r="V51" s="79" t="s">
        <v>18</v>
      </c>
      <c r="W51" s="79" t="s">
        <v>18</v>
      </c>
      <c r="X51" s="98" t="s">
        <v>18</v>
      </c>
      <c r="Y51" s="32"/>
    </row>
    <row r="52" spans="1:25" s="33" customFormat="1" ht="47.25">
      <c r="A52" s="152"/>
      <c r="B52" s="152"/>
      <c r="C52" s="144"/>
      <c r="D52" s="144"/>
      <c r="E52" s="152"/>
      <c r="F52" s="57" t="s">
        <v>26</v>
      </c>
      <c r="G52" s="60">
        <f>SUM(H52:N52)</f>
        <v>51986591.000000007</v>
      </c>
      <c r="H52" s="60">
        <f>H55+H58</f>
        <v>8009583.5600000005</v>
      </c>
      <c r="I52" s="60">
        <f t="shared" ref="I52:N52" si="12">I55+I58</f>
        <v>7329501.2400000002</v>
      </c>
      <c r="J52" s="60">
        <f t="shared" si="12"/>
        <v>7329501.2400000002</v>
      </c>
      <c r="K52" s="60">
        <f t="shared" si="12"/>
        <v>7329501.2400000002</v>
      </c>
      <c r="L52" s="60">
        <f t="shared" si="12"/>
        <v>7329501.2400000002</v>
      </c>
      <c r="M52" s="60">
        <f t="shared" si="12"/>
        <v>7329501.2400000002</v>
      </c>
      <c r="N52" s="60">
        <f t="shared" si="12"/>
        <v>7329501.2400000002</v>
      </c>
      <c r="O52" s="79"/>
      <c r="P52" s="79"/>
      <c r="Q52" s="79"/>
      <c r="R52" s="79"/>
      <c r="S52" s="79"/>
      <c r="T52" s="79"/>
      <c r="U52" s="79"/>
      <c r="V52" s="79"/>
      <c r="W52" s="79"/>
      <c r="X52" s="98"/>
      <c r="Y52" s="32"/>
    </row>
    <row r="53" spans="1:25" s="33" customFormat="1" ht="31.5">
      <c r="A53" s="152"/>
      <c r="B53" s="152"/>
      <c r="C53" s="144"/>
      <c r="D53" s="144"/>
      <c r="E53" s="152"/>
      <c r="F53" s="57" t="s">
        <v>27</v>
      </c>
      <c r="G53" s="60">
        <f>SUM(H53:N53)</f>
        <v>0</v>
      </c>
      <c r="H53" s="60">
        <f>H56+H59</f>
        <v>0</v>
      </c>
      <c r="I53" s="60">
        <f t="shared" ref="I53:N53" si="13">I56+I59</f>
        <v>0</v>
      </c>
      <c r="J53" s="60">
        <f t="shared" si="13"/>
        <v>0</v>
      </c>
      <c r="K53" s="60">
        <f t="shared" si="13"/>
        <v>0</v>
      </c>
      <c r="L53" s="60">
        <f t="shared" si="13"/>
        <v>0</v>
      </c>
      <c r="M53" s="60">
        <f t="shared" si="13"/>
        <v>0</v>
      </c>
      <c r="N53" s="60">
        <f t="shared" si="13"/>
        <v>0</v>
      </c>
      <c r="O53" s="79"/>
      <c r="P53" s="79"/>
      <c r="Q53" s="79"/>
      <c r="R53" s="79"/>
      <c r="S53" s="79"/>
      <c r="T53" s="79"/>
      <c r="U53" s="79"/>
      <c r="V53" s="79"/>
      <c r="W53" s="79"/>
      <c r="X53" s="98"/>
      <c r="Y53" s="32"/>
    </row>
    <row r="54" spans="1:25">
      <c r="A54" s="152"/>
      <c r="B54" s="152" t="s">
        <v>116</v>
      </c>
      <c r="C54" s="144">
        <v>2020</v>
      </c>
      <c r="D54" s="144">
        <v>2026</v>
      </c>
      <c r="E54" s="152" t="s">
        <v>28</v>
      </c>
      <c r="F54" s="57" t="s">
        <v>19</v>
      </c>
      <c r="G54" s="60">
        <f t="shared" ref="G54:M54" si="14">G55+G56</f>
        <v>8190492.6399999987</v>
      </c>
      <c r="H54" s="60">
        <f t="shared" si="14"/>
        <v>1752998.08</v>
      </c>
      <c r="I54" s="60">
        <f t="shared" si="14"/>
        <v>1072915.76</v>
      </c>
      <c r="J54" s="60">
        <f>J55+J56</f>
        <v>1072915.76</v>
      </c>
      <c r="K54" s="60">
        <f t="shared" si="14"/>
        <v>1072915.76</v>
      </c>
      <c r="L54" s="60">
        <f t="shared" si="14"/>
        <v>1072915.76</v>
      </c>
      <c r="M54" s="8">
        <f t="shared" si="14"/>
        <v>1072915.76</v>
      </c>
      <c r="N54" s="8">
        <f>N55+N56</f>
        <v>1072915.76</v>
      </c>
      <c r="O54" s="81" t="s">
        <v>73</v>
      </c>
      <c r="P54" s="79" t="s">
        <v>71</v>
      </c>
      <c r="Q54" s="74"/>
      <c r="R54" s="79">
        <v>72</v>
      </c>
      <c r="S54" s="79">
        <v>75</v>
      </c>
      <c r="T54" s="79">
        <v>76</v>
      </c>
      <c r="U54" s="79">
        <v>77</v>
      </c>
      <c r="V54" s="79">
        <v>78</v>
      </c>
      <c r="W54" s="79">
        <v>79</v>
      </c>
      <c r="X54" s="79">
        <v>80</v>
      </c>
      <c r="Y54" s="2"/>
    </row>
    <row r="55" spans="1:25" ht="47.25">
      <c r="A55" s="152"/>
      <c r="B55" s="152"/>
      <c r="C55" s="144"/>
      <c r="D55" s="144"/>
      <c r="E55" s="152"/>
      <c r="F55" s="57" t="s">
        <v>26</v>
      </c>
      <c r="G55" s="60">
        <f>SUM(H55:N55)</f>
        <v>8190492.6399999987</v>
      </c>
      <c r="H55" s="60">
        <v>1752998.08</v>
      </c>
      <c r="I55" s="60">
        <v>1072915.76</v>
      </c>
      <c r="J55" s="60">
        <v>1072915.76</v>
      </c>
      <c r="K55" s="60">
        <v>1072915.76</v>
      </c>
      <c r="L55" s="60">
        <v>1072915.76</v>
      </c>
      <c r="M55" s="60">
        <v>1072915.76</v>
      </c>
      <c r="N55" s="60">
        <v>1072915.76</v>
      </c>
      <c r="O55" s="82"/>
      <c r="P55" s="79"/>
      <c r="Q55" s="75"/>
      <c r="R55" s="79"/>
      <c r="S55" s="79"/>
      <c r="T55" s="79"/>
      <c r="U55" s="79"/>
      <c r="V55" s="79"/>
      <c r="W55" s="79"/>
      <c r="X55" s="79"/>
      <c r="Y55" s="2"/>
    </row>
    <row r="56" spans="1:25" ht="31.5" customHeight="1">
      <c r="A56" s="152"/>
      <c r="B56" s="152"/>
      <c r="C56" s="144"/>
      <c r="D56" s="144"/>
      <c r="E56" s="152"/>
      <c r="F56" s="57" t="s">
        <v>27</v>
      </c>
      <c r="G56" s="60">
        <f>SUM(H56:N56)</f>
        <v>0</v>
      </c>
      <c r="H56" s="61">
        <v>0</v>
      </c>
      <c r="I56" s="61">
        <v>0</v>
      </c>
      <c r="J56" s="61">
        <v>0</v>
      </c>
      <c r="K56" s="61">
        <v>0</v>
      </c>
      <c r="L56" s="61">
        <v>0</v>
      </c>
      <c r="M56" s="61">
        <v>0</v>
      </c>
      <c r="N56" s="61">
        <v>0</v>
      </c>
      <c r="O56" s="83"/>
      <c r="P56" s="79"/>
      <c r="Q56" s="76"/>
      <c r="R56" s="79"/>
      <c r="S56" s="79"/>
      <c r="T56" s="79"/>
      <c r="U56" s="79"/>
      <c r="V56" s="79"/>
      <c r="W56" s="79"/>
      <c r="X56" s="79"/>
      <c r="Y56" s="2"/>
    </row>
    <row r="57" spans="1:25">
      <c r="A57" s="152"/>
      <c r="B57" s="152" t="s">
        <v>124</v>
      </c>
      <c r="C57" s="144">
        <v>2020</v>
      </c>
      <c r="D57" s="144">
        <v>2026</v>
      </c>
      <c r="E57" s="152" t="s">
        <v>28</v>
      </c>
      <c r="F57" s="57" t="s">
        <v>19</v>
      </c>
      <c r="G57" s="60">
        <f t="shared" ref="G57:M57" si="15">G58+G59</f>
        <v>43796098.359999999</v>
      </c>
      <c r="H57" s="60">
        <f t="shared" si="15"/>
        <v>6256585.4800000004</v>
      </c>
      <c r="I57" s="60">
        <f t="shared" si="15"/>
        <v>6256585.4800000004</v>
      </c>
      <c r="J57" s="60">
        <f>J58+J59</f>
        <v>6256585.4800000004</v>
      </c>
      <c r="K57" s="60">
        <f>K58+K59</f>
        <v>6256585.4800000004</v>
      </c>
      <c r="L57" s="60">
        <f t="shared" si="15"/>
        <v>6256585.4800000004</v>
      </c>
      <c r="M57" s="60">
        <f t="shared" si="15"/>
        <v>6256585.4800000004</v>
      </c>
      <c r="N57" s="60">
        <f>N58+N59</f>
        <v>6256585.4800000004</v>
      </c>
      <c r="O57" s="81" t="s">
        <v>145</v>
      </c>
      <c r="P57" s="79" t="s">
        <v>71</v>
      </c>
      <c r="Q57" s="74">
        <v>100</v>
      </c>
      <c r="R57" s="74">
        <v>100</v>
      </c>
      <c r="S57" s="74">
        <v>100</v>
      </c>
      <c r="T57" s="74">
        <v>100</v>
      </c>
      <c r="U57" s="74">
        <v>100</v>
      </c>
      <c r="V57" s="74">
        <v>100</v>
      </c>
      <c r="W57" s="74">
        <v>100</v>
      </c>
      <c r="X57" s="74">
        <v>100</v>
      </c>
      <c r="Y57" s="2"/>
    </row>
    <row r="58" spans="1:25" ht="47.25">
      <c r="A58" s="152"/>
      <c r="B58" s="152"/>
      <c r="C58" s="144"/>
      <c r="D58" s="144"/>
      <c r="E58" s="152"/>
      <c r="F58" s="57" t="s">
        <v>26</v>
      </c>
      <c r="G58" s="60">
        <f>SUM(H58:N58)</f>
        <v>43796098.359999999</v>
      </c>
      <c r="H58" s="60">
        <v>6256585.4800000004</v>
      </c>
      <c r="I58" s="60">
        <v>6256585.4800000004</v>
      </c>
      <c r="J58" s="60">
        <v>6256585.4800000004</v>
      </c>
      <c r="K58" s="60">
        <v>6256585.4800000004</v>
      </c>
      <c r="L58" s="60">
        <v>6256585.4800000004</v>
      </c>
      <c r="M58" s="60">
        <v>6256585.4800000004</v>
      </c>
      <c r="N58" s="60">
        <v>6256585.4800000004</v>
      </c>
      <c r="O58" s="82"/>
      <c r="P58" s="79"/>
      <c r="Q58" s="75"/>
      <c r="R58" s="75"/>
      <c r="S58" s="75"/>
      <c r="T58" s="75"/>
      <c r="U58" s="75"/>
      <c r="V58" s="75"/>
      <c r="W58" s="75"/>
      <c r="X58" s="75"/>
      <c r="Y58" s="2"/>
    </row>
    <row r="59" spans="1:25" ht="68.25" customHeight="1">
      <c r="A59" s="152"/>
      <c r="B59" s="152"/>
      <c r="C59" s="144"/>
      <c r="D59" s="144"/>
      <c r="E59" s="152"/>
      <c r="F59" s="57" t="s">
        <v>27</v>
      </c>
      <c r="G59" s="60">
        <f>SUM(H59:N59)</f>
        <v>0</v>
      </c>
      <c r="H59" s="61">
        <v>0</v>
      </c>
      <c r="I59" s="61">
        <v>0</v>
      </c>
      <c r="J59" s="61">
        <v>0</v>
      </c>
      <c r="K59" s="61">
        <v>0</v>
      </c>
      <c r="L59" s="61">
        <v>0</v>
      </c>
      <c r="M59" s="61">
        <v>0</v>
      </c>
      <c r="N59" s="61">
        <v>0</v>
      </c>
      <c r="O59" s="83"/>
      <c r="P59" s="79"/>
      <c r="Q59" s="76"/>
      <c r="R59" s="76"/>
      <c r="S59" s="76"/>
      <c r="T59" s="76"/>
      <c r="U59" s="76"/>
      <c r="V59" s="76"/>
      <c r="W59" s="76"/>
      <c r="X59" s="76"/>
      <c r="Y59" s="2"/>
    </row>
    <row r="60" spans="1:25" ht="17.25" customHeight="1">
      <c r="A60" s="172"/>
      <c r="B60" s="172" t="s">
        <v>140</v>
      </c>
      <c r="C60" s="161">
        <v>2020</v>
      </c>
      <c r="D60" s="161">
        <v>2026</v>
      </c>
      <c r="E60" s="152" t="s">
        <v>28</v>
      </c>
      <c r="F60" s="57" t="s">
        <v>19</v>
      </c>
      <c r="G60" s="60" t="s">
        <v>33</v>
      </c>
      <c r="H60" s="60" t="s">
        <v>33</v>
      </c>
      <c r="I60" s="60" t="s">
        <v>33</v>
      </c>
      <c r="J60" s="60" t="s">
        <v>33</v>
      </c>
      <c r="K60" s="60" t="s">
        <v>33</v>
      </c>
      <c r="L60" s="60" t="s">
        <v>33</v>
      </c>
      <c r="M60" s="60" t="s">
        <v>33</v>
      </c>
      <c r="N60" s="60" t="s">
        <v>33</v>
      </c>
      <c r="O60" s="79" t="s">
        <v>18</v>
      </c>
      <c r="P60" s="79" t="s">
        <v>18</v>
      </c>
      <c r="Q60" s="79" t="s">
        <v>18</v>
      </c>
      <c r="R60" s="79" t="s">
        <v>18</v>
      </c>
      <c r="S60" s="79" t="s">
        <v>18</v>
      </c>
      <c r="T60" s="79" t="s">
        <v>18</v>
      </c>
      <c r="U60" s="79" t="s">
        <v>18</v>
      </c>
      <c r="V60" s="79" t="s">
        <v>18</v>
      </c>
      <c r="W60" s="79" t="s">
        <v>18</v>
      </c>
      <c r="X60" s="79" t="s">
        <v>18</v>
      </c>
      <c r="Y60" s="2"/>
    </row>
    <row r="61" spans="1:25" ht="47.25">
      <c r="A61" s="173"/>
      <c r="B61" s="173"/>
      <c r="C61" s="162"/>
      <c r="D61" s="162"/>
      <c r="E61" s="152"/>
      <c r="F61" s="57" t="s">
        <v>26</v>
      </c>
      <c r="G61" s="60" t="s">
        <v>33</v>
      </c>
      <c r="H61" s="60" t="s">
        <v>33</v>
      </c>
      <c r="I61" s="60" t="s">
        <v>33</v>
      </c>
      <c r="J61" s="60" t="s">
        <v>33</v>
      </c>
      <c r="K61" s="60" t="s">
        <v>33</v>
      </c>
      <c r="L61" s="60" t="s">
        <v>33</v>
      </c>
      <c r="M61" s="60" t="s">
        <v>33</v>
      </c>
      <c r="N61" s="60" t="s">
        <v>33</v>
      </c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2"/>
    </row>
    <row r="62" spans="1:25" ht="31.5">
      <c r="A62" s="173"/>
      <c r="B62" s="173"/>
      <c r="C62" s="162"/>
      <c r="D62" s="162"/>
      <c r="E62" s="152"/>
      <c r="F62" s="57" t="s">
        <v>27</v>
      </c>
      <c r="G62" s="61" t="s">
        <v>33</v>
      </c>
      <c r="H62" s="61" t="s">
        <v>33</v>
      </c>
      <c r="I62" s="61" t="s">
        <v>33</v>
      </c>
      <c r="J62" s="61" t="s">
        <v>33</v>
      </c>
      <c r="K62" s="61" t="s">
        <v>33</v>
      </c>
      <c r="L62" s="61" t="s">
        <v>33</v>
      </c>
      <c r="M62" s="61" t="s">
        <v>33</v>
      </c>
      <c r="N62" s="61" t="s">
        <v>33</v>
      </c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2"/>
    </row>
    <row r="63" spans="1:25" ht="15.75" customHeight="1">
      <c r="A63" s="152"/>
      <c r="B63" s="152" t="s">
        <v>31</v>
      </c>
      <c r="C63" s="144">
        <v>2020</v>
      </c>
      <c r="D63" s="144">
        <v>2026</v>
      </c>
      <c r="E63" s="152" t="s">
        <v>28</v>
      </c>
      <c r="F63" s="57" t="s">
        <v>19</v>
      </c>
      <c r="G63" s="60">
        <f t="shared" ref="G63:M63" si="16">G64+G65</f>
        <v>76437578.329999998</v>
      </c>
      <c r="H63" s="60">
        <f>H64+H65</f>
        <v>15561107.010000002</v>
      </c>
      <c r="I63" s="60">
        <f>I64+I65</f>
        <v>10145245.220000001</v>
      </c>
      <c r="J63" s="60">
        <f>J64+J65</f>
        <v>10146245.220000001</v>
      </c>
      <c r="K63" s="60">
        <f t="shared" si="16"/>
        <v>10146245.220000001</v>
      </c>
      <c r="L63" s="60">
        <f t="shared" si="16"/>
        <v>10146245.220000001</v>
      </c>
      <c r="M63" s="60">
        <f t="shared" si="16"/>
        <v>10146245.220000001</v>
      </c>
      <c r="N63" s="60">
        <f>N64+N65</f>
        <v>10146245.220000001</v>
      </c>
      <c r="O63" s="79" t="s">
        <v>18</v>
      </c>
      <c r="P63" s="79" t="s">
        <v>18</v>
      </c>
      <c r="Q63" s="79" t="s">
        <v>18</v>
      </c>
      <c r="R63" s="79" t="s">
        <v>18</v>
      </c>
      <c r="S63" s="79" t="s">
        <v>18</v>
      </c>
      <c r="T63" s="79" t="s">
        <v>18</v>
      </c>
      <c r="U63" s="79" t="s">
        <v>18</v>
      </c>
      <c r="V63" s="79" t="s">
        <v>18</v>
      </c>
      <c r="W63" s="79" t="s">
        <v>18</v>
      </c>
      <c r="X63" s="79" t="s">
        <v>18</v>
      </c>
      <c r="Y63" s="2"/>
    </row>
    <row r="64" spans="1:25" ht="47.25">
      <c r="A64" s="152"/>
      <c r="B64" s="152"/>
      <c r="C64" s="144"/>
      <c r="D64" s="144"/>
      <c r="E64" s="152"/>
      <c r="F64" s="57" t="s">
        <v>26</v>
      </c>
      <c r="G64" s="60">
        <f>SUM(H64:N64)</f>
        <v>76437578.329999998</v>
      </c>
      <c r="H64" s="60">
        <f t="shared" ref="H64:N65" si="17">H67+H70+H73</f>
        <v>15561107.010000002</v>
      </c>
      <c r="I64" s="60">
        <f t="shared" si="17"/>
        <v>10145245.220000001</v>
      </c>
      <c r="J64" s="60">
        <f t="shared" si="17"/>
        <v>10146245.220000001</v>
      </c>
      <c r="K64" s="60">
        <f t="shared" si="17"/>
        <v>10146245.220000001</v>
      </c>
      <c r="L64" s="60">
        <f t="shared" si="17"/>
        <v>10146245.220000001</v>
      </c>
      <c r="M64" s="60">
        <f t="shared" si="17"/>
        <v>10146245.220000001</v>
      </c>
      <c r="N64" s="60">
        <f t="shared" si="17"/>
        <v>10146245.220000001</v>
      </c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2"/>
    </row>
    <row r="65" spans="1:25" ht="31.5">
      <c r="A65" s="152"/>
      <c r="B65" s="152"/>
      <c r="C65" s="144"/>
      <c r="D65" s="144"/>
      <c r="E65" s="152"/>
      <c r="F65" s="57" t="s">
        <v>27</v>
      </c>
      <c r="G65" s="60">
        <f>SUM(H65:N65)</f>
        <v>0</v>
      </c>
      <c r="H65" s="60">
        <f t="shared" si="17"/>
        <v>0</v>
      </c>
      <c r="I65" s="60">
        <f t="shared" si="17"/>
        <v>0</v>
      </c>
      <c r="J65" s="60">
        <f t="shared" si="17"/>
        <v>0</v>
      </c>
      <c r="K65" s="60">
        <f t="shared" si="17"/>
        <v>0</v>
      </c>
      <c r="L65" s="60">
        <f t="shared" si="17"/>
        <v>0</v>
      </c>
      <c r="M65" s="60">
        <f t="shared" si="17"/>
        <v>0</v>
      </c>
      <c r="N65" s="60">
        <f t="shared" si="17"/>
        <v>0</v>
      </c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2"/>
    </row>
    <row r="66" spans="1:25" ht="15.75" customHeight="1">
      <c r="A66" s="152"/>
      <c r="B66" s="152" t="s">
        <v>125</v>
      </c>
      <c r="C66" s="144">
        <v>2020</v>
      </c>
      <c r="D66" s="144">
        <v>2026</v>
      </c>
      <c r="E66" s="152" t="s">
        <v>28</v>
      </c>
      <c r="F66" s="57" t="s">
        <v>19</v>
      </c>
      <c r="G66" s="60">
        <f t="shared" ref="G66:M66" si="18">G67+G68</f>
        <v>13794831.350000001</v>
      </c>
      <c r="H66" s="60">
        <f t="shared" si="18"/>
        <v>6396828.8700000001</v>
      </c>
      <c r="I66" s="60">
        <f>I67+I68</f>
        <v>1232167.08</v>
      </c>
      <c r="J66" s="60">
        <f>J67+J68</f>
        <v>1233167.08</v>
      </c>
      <c r="K66" s="60">
        <f t="shared" si="18"/>
        <v>1233167.08</v>
      </c>
      <c r="L66" s="60">
        <f t="shared" si="18"/>
        <v>1233167.08</v>
      </c>
      <c r="M66" s="60">
        <f t="shared" si="18"/>
        <v>1233167.08</v>
      </c>
      <c r="N66" s="60">
        <f>N67+N68</f>
        <v>1233167.08</v>
      </c>
      <c r="O66" s="81" t="s">
        <v>147</v>
      </c>
      <c r="P66" s="79" t="s">
        <v>71</v>
      </c>
      <c r="Q66" s="79">
        <v>100</v>
      </c>
      <c r="R66" s="79">
        <v>100</v>
      </c>
      <c r="S66" s="79">
        <v>100</v>
      </c>
      <c r="T66" s="79">
        <v>100</v>
      </c>
      <c r="U66" s="79">
        <v>100</v>
      </c>
      <c r="V66" s="79">
        <v>100</v>
      </c>
      <c r="W66" s="79">
        <v>100</v>
      </c>
      <c r="X66" s="79">
        <v>100</v>
      </c>
      <c r="Y66" s="2"/>
    </row>
    <row r="67" spans="1:25" ht="47.25">
      <c r="A67" s="152"/>
      <c r="B67" s="152"/>
      <c r="C67" s="144"/>
      <c r="D67" s="144"/>
      <c r="E67" s="152"/>
      <c r="F67" s="57" t="s">
        <v>26</v>
      </c>
      <c r="G67" s="60">
        <f>SUM(H67:N67)</f>
        <v>13794831.350000001</v>
      </c>
      <c r="H67" s="60">
        <v>6396828.8700000001</v>
      </c>
      <c r="I67" s="60">
        <v>1232167.08</v>
      </c>
      <c r="J67" s="60">
        <v>1233167.08</v>
      </c>
      <c r="K67" s="60">
        <v>1233167.08</v>
      </c>
      <c r="L67" s="60">
        <v>1233167.08</v>
      </c>
      <c r="M67" s="60">
        <v>1233167.08</v>
      </c>
      <c r="N67" s="60">
        <v>1233167.08</v>
      </c>
      <c r="O67" s="82"/>
      <c r="P67" s="79"/>
      <c r="Q67" s="79"/>
      <c r="R67" s="79"/>
      <c r="S67" s="79"/>
      <c r="T67" s="79"/>
      <c r="U67" s="79"/>
      <c r="V67" s="79"/>
      <c r="W67" s="79"/>
      <c r="X67" s="79"/>
      <c r="Y67" s="2"/>
    </row>
    <row r="68" spans="1:25" ht="49.5" customHeight="1">
      <c r="A68" s="152"/>
      <c r="B68" s="152"/>
      <c r="C68" s="144"/>
      <c r="D68" s="144"/>
      <c r="E68" s="152"/>
      <c r="F68" s="57" t="s">
        <v>27</v>
      </c>
      <c r="G68" s="60">
        <f>SUM(H68:N68)</f>
        <v>0</v>
      </c>
      <c r="H68" s="61"/>
      <c r="I68" s="61"/>
      <c r="J68" s="61"/>
      <c r="K68" s="61"/>
      <c r="L68" s="61"/>
      <c r="M68" s="61"/>
      <c r="N68" s="61"/>
      <c r="O68" s="83"/>
      <c r="P68" s="79"/>
      <c r="Q68" s="79"/>
      <c r="R68" s="79"/>
      <c r="S68" s="79"/>
      <c r="T68" s="79"/>
      <c r="U68" s="79"/>
      <c r="V68" s="79"/>
      <c r="W68" s="79"/>
      <c r="X68" s="79"/>
      <c r="Y68" s="2"/>
    </row>
    <row r="69" spans="1:25" ht="15.75" customHeight="1">
      <c r="A69" s="152"/>
      <c r="B69" s="152" t="s">
        <v>126</v>
      </c>
      <c r="C69" s="144">
        <v>2020</v>
      </c>
      <c r="D69" s="144">
        <v>2026</v>
      </c>
      <c r="E69" s="152" t="s">
        <v>28</v>
      </c>
      <c r="F69" s="57" t="s">
        <v>19</v>
      </c>
      <c r="G69" s="60">
        <f t="shared" ref="G69:M69" si="19">G70+G71</f>
        <v>1200</v>
      </c>
      <c r="H69" s="60">
        <f t="shared" si="19"/>
        <v>1200</v>
      </c>
      <c r="I69" s="60">
        <f t="shared" si="19"/>
        <v>0</v>
      </c>
      <c r="J69" s="60">
        <f t="shared" si="19"/>
        <v>0</v>
      </c>
      <c r="K69" s="60">
        <f t="shared" si="19"/>
        <v>0</v>
      </c>
      <c r="L69" s="60">
        <f t="shared" si="19"/>
        <v>0</v>
      </c>
      <c r="M69" s="60">
        <f t="shared" si="19"/>
        <v>0</v>
      </c>
      <c r="N69" s="60">
        <f>N70+N71</f>
        <v>0</v>
      </c>
      <c r="O69" s="81" t="s">
        <v>146</v>
      </c>
      <c r="P69" s="79" t="s">
        <v>71</v>
      </c>
      <c r="Q69" s="79">
        <v>100</v>
      </c>
      <c r="R69" s="79">
        <v>100</v>
      </c>
      <c r="S69" s="79">
        <v>100</v>
      </c>
      <c r="T69" s="79">
        <v>100</v>
      </c>
      <c r="U69" s="79">
        <v>100</v>
      </c>
      <c r="V69" s="79">
        <v>100</v>
      </c>
      <c r="W69" s="79">
        <v>100</v>
      </c>
      <c r="X69" s="79">
        <v>100</v>
      </c>
      <c r="Y69" s="2"/>
    </row>
    <row r="70" spans="1:25" ht="47.25">
      <c r="A70" s="152"/>
      <c r="B70" s="152"/>
      <c r="C70" s="144"/>
      <c r="D70" s="144"/>
      <c r="E70" s="152"/>
      <c r="F70" s="57" t="s">
        <v>26</v>
      </c>
      <c r="G70" s="60">
        <f>SUM(H70:N70)</f>
        <v>1200</v>
      </c>
      <c r="H70" s="60">
        <v>1200</v>
      </c>
      <c r="I70" s="60">
        <v>0</v>
      </c>
      <c r="J70" s="60">
        <v>0</v>
      </c>
      <c r="K70" s="60">
        <v>0</v>
      </c>
      <c r="L70" s="60">
        <v>0</v>
      </c>
      <c r="M70" s="60">
        <v>0</v>
      </c>
      <c r="N70" s="60">
        <v>0</v>
      </c>
      <c r="O70" s="82"/>
      <c r="P70" s="79"/>
      <c r="Q70" s="79"/>
      <c r="R70" s="79"/>
      <c r="S70" s="79"/>
      <c r="T70" s="79"/>
      <c r="U70" s="79"/>
      <c r="V70" s="79"/>
      <c r="W70" s="79"/>
      <c r="X70" s="79"/>
      <c r="Y70" s="2"/>
    </row>
    <row r="71" spans="1:25" ht="52.5" customHeight="1">
      <c r="A71" s="152"/>
      <c r="B71" s="152"/>
      <c r="C71" s="144"/>
      <c r="D71" s="144"/>
      <c r="E71" s="152"/>
      <c r="F71" s="57" t="s">
        <v>27</v>
      </c>
      <c r="G71" s="60">
        <f>SUM(H71:N71)</f>
        <v>0</v>
      </c>
      <c r="H71" s="61">
        <v>0</v>
      </c>
      <c r="I71" s="61">
        <v>0</v>
      </c>
      <c r="J71" s="61">
        <v>0</v>
      </c>
      <c r="K71" s="61">
        <v>0</v>
      </c>
      <c r="L71" s="61">
        <v>0</v>
      </c>
      <c r="M71" s="61">
        <v>0</v>
      </c>
      <c r="N71" s="61">
        <v>0</v>
      </c>
      <c r="O71" s="83"/>
      <c r="P71" s="79"/>
      <c r="Q71" s="79"/>
      <c r="R71" s="79"/>
      <c r="S71" s="79"/>
      <c r="T71" s="79"/>
      <c r="U71" s="79"/>
      <c r="V71" s="79"/>
      <c r="W71" s="79"/>
      <c r="X71" s="79"/>
      <c r="Y71" s="2"/>
    </row>
    <row r="72" spans="1:25" ht="15.75" customHeight="1">
      <c r="A72" s="152"/>
      <c r="B72" s="152" t="s">
        <v>127</v>
      </c>
      <c r="C72" s="144">
        <v>2020</v>
      </c>
      <c r="D72" s="144">
        <v>2026</v>
      </c>
      <c r="E72" s="152" t="s">
        <v>28</v>
      </c>
      <c r="F72" s="57" t="s">
        <v>19</v>
      </c>
      <c r="G72" s="60">
        <f t="shared" ref="G72:M72" si="20">G73+G74</f>
        <v>62641546.980000004</v>
      </c>
      <c r="H72" s="60">
        <f t="shared" si="20"/>
        <v>9163078.1400000006</v>
      </c>
      <c r="I72" s="60">
        <f t="shared" si="20"/>
        <v>8913078.1400000006</v>
      </c>
      <c r="J72" s="60">
        <f>J73+J74</f>
        <v>8913078.1400000006</v>
      </c>
      <c r="K72" s="60">
        <f t="shared" si="20"/>
        <v>8913078.1400000006</v>
      </c>
      <c r="L72" s="60">
        <f t="shared" si="20"/>
        <v>8913078.1400000006</v>
      </c>
      <c r="M72" s="60">
        <f t="shared" si="20"/>
        <v>8913078.1400000006</v>
      </c>
      <c r="N72" s="60">
        <f>N73+N74</f>
        <v>8913078.1400000006</v>
      </c>
      <c r="O72" s="81" t="s">
        <v>148</v>
      </c>
      <c r="P72" s="79" t="s">
        <v>71</v>
      </c>
      <c r="Q72" s="79">
        <v>100</v>
      </c>
      <c r="R72" s="79">
        <v>100</v>
      </c>
      <c r="S72" s="79">
        <v>100</v>
      </c>
      <c r="T72" s="79">
        <v>100</v>
      </c>
      <c r="U72" s="79">
        <v>100</v>
      </c>
      <c r="V72" s="79">
        <v>100</v>
      </c>
      <c r="W72" s="79">
        <v>100</v>
      </c>
      <c r="X72" s="79">
        <v>100</v>
      </c>
      <c r="Y72" s="2"/>
    </row>
    <row r="73" spans="1:25" ht="47.25">
      <c r="A73" s="152"/>
      <c r="B73" s="152"/>
      <c r="C73" s="144"/>
      <c r="D73" s="144"/>
      <c r="E73" s="152"/>
      <c r="F73" s="57" t="s">
        <v>26</v>
      </c>
      <c r="G73" s="60">
        <f>SUM(H73:N73)</f>
        <v>62641546.980000004</v>
      </c>
      <c r="H73" s="60">
        <v>9163078.1400000006</v>
      </c>
      <c r="I73" s="60">
        <v>8913078.1400000006</v>
      </c>
      <c r="J73" s="60">
        <v>8913078.1400000006</v>
      </c>
      <c r="K73" s="60">
        <v>8913078.1400000006</v>
      </c>
      <c r="L73" s="60">
        <v>8913078.1400000006</v>
      </c>
      <c r="M73" s="60">
        <v>8913078.1400000006</v>
      </c>
      <c r="N73" s="60">
        <v>8913078.1400000006</v>
      </c>
      <c r="O73" s="82"/>
      <c r="P73" s="79"/>
      <c r="Q73" s="79"/>
      <c r="R73" s="79"/>
      <c r="S73" s="79"/>
      <c r="T73" s="79"/>
      <c r="U73" s="79"/>
      <c r="V73" s="79"/>
      <c r="W73" s="79"/>
      <c r="X73" s="79"/>
      <c r="Y73" s="2"/>
    </row>
    <row r="74" spans="1:25" ht="66.75" customHeight="1">
      <c r="A74" s="152"/>
      <c r="B74" s="152"/>
      <c r="C74" s="144"/>
      <c r="D74" s="144"/>
      <c r="E74" s="152"/>
      <c r="F74" s="57" t="s">
        <v>27</v>
      </c>
      <c r="G74" s="60">
        <f>SUM(H74:N74)</f>
        <v>0</v>
      </c>
      <c r="H74" s="61">
        <v>0</v>
      </c>
      <c r="I74" s="61">
        <v>0</v>
      </c>
      <c r="J74" s="61">
        <v>0</v>
      </c>
      <c r="K74" s="61">
        <v>0</v>
      </c>
      <c r="L74" s="61">
        <v>0</v>
      </c>
      <c r="M74" s="61">
        <v>0</v>
      </c>
      <c r="N74" s="61">
        <v>0</v>
      </c>
      <c r="O74" s="83"/>
      <c r="P74" s="79"/>
      <c r="Q74" s="79"/>
      <c r="R74" s="79"/>
      <c r="S74" s="79"/>
      <c r="T74" s="79"/>
      <c r="U74" s="79"/>
      <c r="V74" s="79"/>
      <c r="W74" s="79"/>
      <c r="X74" s="79"/>
      <c r="Y74" s="2"/>
    </row>
    <row r="75" spans="1:25" ht="43.5" customHeight="1">
      <c r="A75" s="161"/>
      <c r="B75" s="111" t="s">
        <v>151</v>
      </c>
      <c r="C75" s="144">
        <v>2020</v>
      </c>
      <c r="D75" s="144">
        <v>2026</v>
      </c>
      <c r="E75" s="152" t="s">
        <v>28</v>
      </c>
      <c r="F75" s="57" t="s">
        <v>19</v>
      </c>
      <c r="G75" s="60">
        <f>G76+G77</f>
        <v>33266</v>
      </c>
      <c r="H75" s="61">
        <f>H76+H77</f>
        <v>33266</v>
      </c>
      <c r="I75" s="61">
        <f t="shared" ref="I75:N75" si="21">I76+I77</f>
        <v>0</v>
      </c>
      <c r="J75" s="61">
        <f t="shared" si="21"/>
        <v>0</v>
      </c>
      <c r="K75" s="61">
        <f t="shared" si="21"/>
        <v>0</v>
      </c>
      <c r="L75" s="61">
        <f t="shared" si="21"/>
        <v>0</v>
      </c>
      <c r="M75" s="61">
        <f t="shared" si="21"/>
        <v>0</v>
      </c>
      <c r="N75" s="61">
        <f t="shared" si="21"/>
        <v>0</v>
      </c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2"/>
    </row>
    <row r="76" spans="1:25" ht="16.5" customHeight="1">
      <c r="A76" s="162"/>
      <c r="B76" s="112"/>
      <c r="C76" s="144"/>
      <c r="D76" s="144"/>
      <c r="E76" s="152"/>
      <c r="F76" s="57" t="s">
        <v>26</v>
      </c>
      <c r="G76" s="60">
        <f>SUM(H76:N76)</f>
        <v>33266</v>
      </c>
      <c r="H76" s="61">
        <f>H79+H82</f>
        <v>33266</v>
      </c>
      <c r="I76" s="61"/>
      <c r="J76" s="61"/>
      <c r="K76" s="61"/>
      <c r="L76" s="61"/>
      <c r="M76" s="61"/>
      <c r="N76" s="61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2"/>
    </row>
    <row r="77" spans="1:25" ht="27.75" customHeight="1">
      <c r="A77" s="163"/>
      <c r="B77" s="113"/>
      <c r="C77" s="144"/>
      <c r="D77" s="144"/>
      <c r="E77" s="152"/>
      <c r="F77" s="57" t="s">
        <v>27</v>
      </c>
      <c r="G77" s="60">
        <f>SUM(H77:N77)</f>
        <v>0</v>
      </c>
      <c r="H77" s="61"/>
      <c r="I77" s="61"/>
      <c r="J77" s="61"/>
      <c r="K77" s="61"/>
      <c r="L77" s="61"/>
      <c r="M77" s="61"/>
      <c r="N77" s="61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2"/>
    </row>
    <row r="78" spans="1:25" ht="27.75" customHeight="1">
      <c r="A78" s="73"/>
      <c r="B78" s="152" t="s">
        <v>154</v>
      </c>
      <c r="C78" s="144">
        <v>2020</v>
      </c>
      <c r="D78" s="144">
        <v>2026</v>
      </c>
      <c r="E78" s="152" t="s">
        <v>28</v>
      </c>
      <c r="F78" s="57" t="s">
        <v>19</v>
      </c>
      <c r="G78" s="60">
        <f t="shared" ref="G78:N78" si="22">G79+G80</f>
        <v>79543.489999999991</v>
      </c>
      <c r="H78" s="61">
        <f t="shared" si="22"/>
        <v>11284</v>
      </c>
      <c r="I78" s="60">
        <f t="shared" si="22"/>
        <v>34150.03</v>
      </c>
      <c r="J78" s="60">
        <f t="shared" si="22"/>
        <v>34109.46</v>
      </c>
      <c r="K78" s="61">
        <f t="shared" si="22"/>
        <v>0</v>
      </c>
      <c r="L78" s="61">
        <f t="shared" si="22"/>
        <v>0</v>
      </c>
      <c r="M78" s="61">
        <f t="shared" si="22"/>
        <v>0</v>
      </c>
      <c r="N78" s="61">
        <f t="shared" si="22"/>
        <v>0</v>
      </c>
      <c r="O78" s="74" t="s">
        <v>156</v>
      </c>
      <c r="P78" s="74" t="s">
        <v>155</v>
      </c>
      <c r="Q78" s="74"/>
      <c r="R78" s="74"/>
      <c r="S78" s="74"/>
      <c r="T78" s="74"/>
      <c r="U78" s="74"/>
      <c r="V78" s="74"/>
      <c r="W78" s="74"/>
      <c r="X78" s="74"/>
      <c r="Y78" s="2"/>
    </row>
    <row r="79" spans="1:25" ht="55.5" customHeight="1">
      <c r="A79" s="73"/>
      <c r="B79" s="152"/>
      <c r="C79" s="144"/>
      <c r="D79" s="144"/>
      <c r="E79" s="152"/>
      <c r="F79" s="57" t="s">
        <v>26</v>
      </c>
      <c r="G79" s="60">
        <f>SUM(H79:N79)</f>
        <v>79543.489999999991</v>
      </c>
      <c r="H79" s="61">
        <v>11284</v>
      </c>
      <c r="I79" s="60">
        <v>34150.03</v>
      </c>
      <c r="J79" s="60">
        <v>34109.46</v>
      </c>
      <c r="K79" s="61"/>
      <c r="L79" s="61"/>
      <c r="M79" s="61"/>
      <c r="N79" s="61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2"/>
    </row>
    <row r="80" spans="1:25" ht="55.5" customHeight="1">
      <c r="A80" s="73"/>
      <c r="B80" s="152"/>
      <c r="C80" s="144"/>
      <c r="D80" s="144"/>
      <c r="E80" s="152"/>
      <c r="F80" s="57" t="s">
        <v>27</v>
      </c>
      <c r="G80" s="60">
        <f>SUM(H80:N80)</f>
        <v>0</v>
      </c>
      <c r="H80" s="61"/>
      <c r="I80" s="61">
        <v>0</v>
      </c>
      <c r="J80" s="61">
        <v>0</v>
      </c>
      <c r="K80" s="61"/>
      <c r="L80" s="61"/>
      <c r="M80" s="61"/>
      <c r="N80" s="61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2"/>
    </row>
    <row r="81" spans="1:25" ht="27.75" customHeight="1">
      <c r="A81" s="73"/>
      <c r="B81" s="84" t="s">
        <v>152</v>
      </c>
      <c r="C81" s="144">
        <v>2020</v>
      </c>
      <c r="D81" s="144">
        <v>2026</v>
      </c>
      <c r="E81" s="152" t="s">
        <v>28</v>
      </c>
      <c r="F81" s="57" t="s">
        <v>19</v>
      </c>
      <c r="G81" s="60">
        <f>G82+G83</f>
        <v>21982</v>
      </c>
      <c r="H81" s="61">
        <f>H82+H83</f>
        <v>21982</v>
      </c>
      <c r="I81" s="61">
        <f t="shared" ref="I81:N81" si="23">I82+I83</f>
        <v>0</v>
      </c>
      <c r="J81" s="61">
        <f t="shared" si="23"/>
        <v>0</v>
      </c>
      <c r="K81" s="61">
        <f t="shared" si="23"/>
        <v>0</v>
      </c>
      <c r="L81" s="61">
        <f t="shared" si="23"/>
        <v>0</v>
      </c>
      <c r="M81" s="61">
        <f t="shared" si="23"/>
        <v>0</v>
      </c>
      <c r="N81" s="61">
        <f t="shared" si="23"/>
        <v>0</v>
      </c>
      <c r="O81" s="74"/>
      <c r="P81" s="20"/>
      <c r="Q81" s="20"/>
      <c r="R81" s="20"/>
      <c r="S81" s="20"/>
      <c r="T81" s="20"/>
      <c r="U81" s="20"/>
      <c r="V81" s="20"/>
      <c r="W81" s="20"/>
      <c r="X81" s="20"/>
      <c r="Y81" s="2"/>
    </row>
    <row r="82" spans="1:25" ht="27.75" customHeight="1">
      <c r="A82" s="73"/>
      <c r="B82" s="85"/>
      <c r="C82" s="144"/>
      <c r="D82" s="144"/>
      <c r="E82" s="152"/>
      <c r="F82" s="57" t="s">
        <v>26</v>
      </c>
      <c r="G82" s="60">
        <f>SUM(H82:N82)</f>
        <v>21982</v>
      </c>
      <c r="H82" s="61">
        <v>21982</v>
      </c>
      <c r="I82" s="61"/>
      <c r="J82" s="61"/>
      <c r="K82" s="61"/>
      <c r="L82" s="61"/>
      <c r="M82" s="61"/>
      <c r="N82" s="61"/>
      <c r="O82" s="75"/>
      <c r="P82" s="20"/>
      <c r="Q82" s="20"/>
      <c r="R82" s="20"/>
      <c r="S82" s="20"/>
      <c r="T82" s="20"/>
      <c r="U82" s="20"/>
      <c r="V82" s="20"/>
      <c r="W82" s="20"/>
      <c r="X82" s="20"/>
      <c r="Y82" s="2"/>
    </row>
    <row r="83" spans="1:25" ht="51" customHeight="1">
      <c r="A83" s="73"/>
      <c r="B83" s="86"/>
      <c r="C83" s="144"/>
      <c r="D83" s="144"/>
      <c r="E83" s="152"/>
      <c r="F83" s="57" t="s">
        <v>27</v>
      </c>
      <c r="G83" s="60">
        <f>SUM(H83:N83)</f>
        <v>0</v>
      </c>
      <c r="H83" s="61"/>
      <c r="I83" s="61"/>
      <c r="J83" s="61"/>
      <c r="K83" s="61"/>
      <c r="L83" s="61"/>
      <c r="M83" s="61"/>
      <c r="N83" s="61"/>
      <c r="O83" s="76"/>
      <c r="P83" s="20"/>
      <c r="Q83" s="20"/>
      <c r="R83" s="20"/>
      <c r="S83" s="20"/>
      <c r="T83" s="20"/>
      <c r="U83" s="20"/>
      <c r="V83" s="20"/>
      <c r="W83" s="20"/>
      <c r="X83" s="20"/>
      <c r="Y83" s="2"/>
    </row>
    <row r="84" spans="1:25" ht="15.75" customHeight="1">
      <c r="A84" s="152"/>
      <c r="B84" s="152" t="s">
        <v>141</v>
      </c>
      <c r="C84" s="144">
        <v>2020</v>
      </c>
      <c r="D84" s="144">
        <v>2026</v>
      </c>
      <c r="E84" s="152" t="s">
        <v>25</v>
      </c>
      <c r="F84" s="57" t="s">
        <v>19</v>
      </c>
      <c r="G84" s="60" t="s">
        <v>33</v>
      </c>
      <c r="H84" s="60" t="s">
        <v>33</v>
      </c>
      <c r="I84" s="60" t="s">
        <v>33</v>
      </c>
      <c r="J84" s="60" t="s">
        <v>33</v>
      </c>
      <c r="K84" s="60" t="s">
        <v>33</v>
      </c>
      <c r="L84" s="60" t="s">
        <v>33</v>
      </c>
      <c r="M84" s="60" t="s">
        <v>33</v>
      </c>
      <c r="N84" s="60" t="s">
        <v>33</v>
      </c>
      <c r="O84" s="79" t="s">
        <v>18</v>
      </c>
      <c r="P84" s="79" t="s">
        <v>18</v>
      </c>
      <c r="Q84" s="79" t="s">
        <v>18</v>
      </c>
      <c r="R84" s="79" t="s">
        <v>18</v>
      </c>
      <c r="S84" s="79" t="s">
        <v>18</v>
      </c>
      <c r="T84" s="79" t="s">
        <v>18</v>
      </c>
      <c r="U84" s="79" t="s">
        <v>18</v>
      </c>
      <c r="V84" s="79" t="s">
        <v>18</v>
      </c>
      <c r="W84" s="79" t="s">
        <v>18</v>
      </c>
      <c r="X84" s="79" t="s">
        <v>18</v>
      </c>
      <c r="Y84" s="2"/>
    </row>
    <row r="85" spans="1:25" ht="47.25">
      <c r="A85" s="152"/>
      <c r="B85" s="152"/>
      <c r="C85" s="144"/>
      <c r="D85" s="144"/>
      <c r="E85" s="152"/>
      <c r="F85" s="57" t="s">
        <v>26</v>
      </c>
      <c r="G85" s="60" t="s">
        <v>33</v>
      </c>
      <c r="H85" s="60" t="s">
        <v>33</v>
      </c>
      <c r="I85" s="60" t="s">
        <v>33</v>
      </c>
      <c r="J85" s="60" t="s">
        <v>33</v>
      </c>
      <c r="K85" s="60" t="s">
        <v>33</v>
      </c>
      <c r="L85" s="60" t="s">
        <v>33</v>
      </c>
      <c r="M85" s="60" t="s">
        <v>33</v>
      </c>
      <c r="N85" s="60" t="s">
        <v>33</v>
      </c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2"/>
    </row>
    <row r="86" spans="1:25" ht="31.5">
      <c r="A86" s="152"/>
      <c r="B86" s="152"/>
      <c r="C86" s="144"/>
      <c r="D86" s="144"/>
      <c r="E86" s="152"/>
      <c r="F86" s="57" t="s">
        <v>27</v>
      </c>
      <c r="G86" s="61" t="s">
        <v>33</v>
      </c>
      <c r="H86" s="61" t="s">
        <v>33</v>
      </c>
      <c r="I86" s="61" t="s">
        <v>33</v>
      </c>
      <c r="J86" s="61" t="s">
        <v>33</v>
      </c>
      <c r="K86" s="61" t="s">
        <v>33</v>
      </c>
      <c r="L86" s="61" t="s">
        <v>33</v>
      </c>
      <c r="M86" s="61" t="s">
        <v>33</v>
      </c>
      <c r="N86" s="61" t="s">
        <v>33</v>
      </c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2"/>
    </row>
    <row r="87" spans="1:25" s="33" customFormat="1" ht="15.75" customHeight="1">
      <c r="A87" s="152"/>
      <c r="B87" s="152" t="s">
        <v>57</v>
      </c>
      <c r="C87" s="144">
        <v>2020</v>
      </c>
      <c r="D87" s="144">
        <v>2026</v>
      </c>
      <c r="E87" s="152" t="s">
        <v>25</v>
      </c>
      <c r="F87" s="57" t="s">
        <v>19</v>
      </c>
      <c r="G87" s="60">
        <f t="shared" ref="G87:M87" si="24">G88+G89</f>
        <v>27473074</v>
      </c>
      <c r="H87" s="60">
        <f t="shared" si="24"/>
        <v>4000000</v>
      </c>
      <c r="I87" s="60">
        <f t="shared" si="24"/>
        <v>3912179</v>
      </c>
      <c r="J87" s="60">
        <f t="shared" si="24"/>
        <v>3912179</v>
      </c>
      <c r="K87" s="60">
        <f t="shared" si="24"/>
        <v>3912179</v>
      </c>
      <c r="L87" s="60">
        <f t="shared" si="24"/>
        <v>3912179</v>
      </c>
      <c r="M87" s="60">
        <f t="shared" si="24"/>
        <v>3912179</v>
      </c>
      <c r="N87" s="60">
        <f>N88+N89</f>
        <v>3912179</v>
      </c>
      <c r="O87" s="79" t="s">
        <v>18</v>
      </c>
      <c r="P87" s="79" t="s">
        <v>18</v>
      </c>
      <c r="Q87" s="79" t="s">
        <v>18</v>
      </c>
      <c r="R87" s="79" t="s">
        <v>18</v>
      </c>
      <c r="S87" s="79" t="s">
        <v>18</v>
      </c>
      <c r="T87" s="79" t="s">
        <v>18</v>
      </c>
      <c r="U87" s="79" t="s">
        <v>18</v>
      </c>
      <c r="V87" s="79" t="s">
        <v>18</v>
      </c>
      <c r="W87" s="79" t="s">
        <v>18</v>
      </c>
      <c r="X87" s="98" t="s">
        <v>18</v>
      </c>
      <c r="Y87" s="2"/>
    </row>
    <row r="88" spans="1:25" s="33" customFormat="1" ht="47.25">
      <c r="A88" s="152"/>
      <c r="B88" s="152"/>
      <c r="C88" s="144"/>
      <c r="D88" s="144"/>
      <c r="E88" s="152"/>
      <c r="F88" s="57" t="s">
        <v>26</v>
      </c>
      <c r="G88" s="60">
        <f>SUM(H88:N88)</f>
        <v>27473074</v>
      </c>
      <c r="H88" s="60">
        <f t="shared" ref="H88:N88" si="25">H91</f>
        <v>4000000</v>
      </c>
      <c r="I88" s="60">
        <f t="shared" si="25"/>
        <v>3912179</v>
      </c>
      <c r="J88" s="60">
        <f t="shared" si="25"/>
        <v>3912179</v>
      </c>
      <c r="K88" s="60">
        <f t="shared" si="25"/>
        <v>3912179</v>
      </c>
      <c r="L88" s="60">
        <f t="shared" si="25"/>
        <v>3912179</v>
      </c>
      <c r="M88" s="60">
        <f t="shared" si="25"/>
        <v>3912179</v>
      </c>
      <c r="N88" s="60">
        <f t="shared" si="25"/>
        <v>3912179</v>
      </c>
      <c r="O88" s="79"/>
      <c r="P88" s="79"/>
      <c r="Q88" s="79"/>
      <c r="R88" s="79"/>
      <c r="S88" s="79"/>
      <c r="T88" s="79"/>
      <c r="U88" s="79"/>
      <c r="V88" s="79"/>
      <c r="W88" s="79"/>
      <c r="X88" s="98"/>
      <c r="Y88" s="2"/>
    </row>
    <row r="89" spans="1:25" s="33" customFormat="1" ht="31.5">
      <c r="A89" s="152"/>
      <c r="B89" s="152"/>
      <c r="C89" s="144"/>
      <c r="D89" s="144"/>
      <c r="E89" s="152"/>
      <c r="F89" s="57" t="s">
        <v>27</v>
      </c>
      <c r="G89" s="60">
        <f>SUM(H89:N89)</f>
        <v>0</v>
      </c>
      <c r="H89" s="61"/>
      <c r="I89" s="61"/>
      <c r="J89" s="61"/>
      <c r="K89" s="61"/>
      <c r="L89" s="61"/>
      <c r="M89" s="61"/>
      <c r="N89" s="61"/>
      <c r="O89" s="79"/>
      <c r="P89" s="79"/>
      <c r="Q89" s="79"/>
      <c r="R89" s="79"/>
      <c r="S89" s="79"/>
      <c r="T89" s="79"/>
      <c r="U89" s="79"/>
      <c r="V89" s="79"/>
      <c r="W89" s="79"/>
      <c r="X89" s="98"/>
      <c r="Y89" s="2"/>
    </row>
    <row r="90" spans="1:25" ht="15.75" customHeight="1">
      <c r="A90" s="152"/>
      <c r="B90" s="152" t="s">
        <v>0</v>
      </c>
      <c r="C90" s="144">
        <v>2020</v>
      </c>
      <c r="D90" s="144">
        <v>2026</v>
      </c>
      <c r="E90" s="152" t="s">
        <v>25</v>
      </c>
      <c r="F90" s="57" t="s">
        <v>19</v>
      </c>
      <c r="G90" s="60">
        <f t="shared" ref="G90:M90" si="26">G91+G92</f>
        <v>27473074</v>
      </c>
      <c r="H90" s="60">
        <f t="shared" si="26"/>
        <v>4000000</v>
      </c>
      <c r="I90" s="60">
        <f t="shared" si="26"/>
        <v>3912179</v>
      </c>
      <c r="J90" s="60">
        <f t="shared" si="26"/>
        <v>3912179</v>
      </c>
      <c r="K90" s="60">
        <f t="shared" si="26"/>
        <v>3912179</v>
      </c>
      <c r="L90" s="60">
        <f t="shared" si="26"/>
        <v>3912179</v>
      </c>
      <c r="M90" s="60">
        <f t="shared" si="26"/>
        <v>3912179</v>
      </c>
      <c r="N90" s="60">
        <f>N91+N92</f>
        <v>3912179</v>
      </c>
      <c r="O90" s="146"/>
      <c r="P90" s="79" t="s">
        <v>71</v>
      </c>
      <c r="Q90" s="79"/>
      <c r="R90" s="79">
        <v>38</v>
      </c>
      <c r="S90" s="79">
        <v>35</v>
      </c>
      <c r="T90" s="79">
        <v>29</v>
      </c>
      <c r="U90" s="79">
        <v>27</v>
      </c>
      <c r="V90" s="79">
        <v>26</v>
      </c>
      <c r="W90" s="79">
        <v>28</v>
      </c>
      <c r="X90" s="79">
        <v>28</v>
      </c>
      <c r="Y90" s="2"/>
    </row>
    <row r="91" spans="1:25" ht="47.25">
      <c r="A91" s="152"/>
      <c r="B91" s="152"/>
      <c r="C91" s="144"/>
      <c r="D91" s="144"/>
      <c r="E91" s="152"/>
      <c r="F91" s="57" t="s">
        <v>26</v>
      </c>
      <c r="G91" s="60">
        <f>SUM(H91:N91)</f>
        <v>27473074</v>
      </c>
      <c r="H91" s="60">
        <v>4000000</v>
      </c>
      <c r="I91" s="60">
        <v>3912179</v>
      </c>
      <c r="J91" s="60">
        <v>3912179</v>
      </c>
      <c r="K91" s="60">
        <v>3912179</v>
      </c>
      <c r="L91" s="60">
        <v>3912179</v>
      </c>
      <c r="M91" s="60">
        <v>3912179</v>
      </c>
      <c r="N91" s="60">
        <v>3912179</v>
      </c>
      <c r="O91" s="147"/>
      <c r="P91" s="79"/>
      <c r="Q91" s="79"/>
      <c r="R91" s="79"/>
      <c r="S91" s="79"/>
      <c r="T91" s="79"/>
      <c r="U91" s="79"/>
      <c r="V91" s="79"/>
      <c r="W91" s="79"/>
      <c r="X91" s="79"/>
      <c r="Y91" s="2"/>
    </row>
    <row r="92" spans="1:25" ht="31.5">
      <c r="A92" s="152"/>
      <c r="B92" s="152"/>
      <c r="C92" s="144"/>
      <c r="D92" s="144"/>
      <c r="E92" s="152"/>
      <c r="F92" s="57" t="s">
        <v>27</v>
      </c>
      <c r="G92" s="60">
        <f>SUM(H92:N92)</f>
        <v>0</v>
      </c>
      <c r="H92" s="61"/>
      <c r="I92" s="61"/>
      <c r="J92" s="61"/>
      <c r="K92" s="61"/>
      <c r="L92" s="61"/>
      <c r="M92" s="61"/>
      <c r="N92" s="61"/>
      <c r="O92" s="148"/>
      <c r="P92" s="79"/>
      <c r="Q92" s="79"/>
      <c r="R92" s="79"/>
      <c r="S92" s="79"/>
      <c r="T92" s="79"/>
      <c r="U92" s="79"/>
      <c r="V92" s="79"/>
      <c r="W92" s="79"/>
      <c r="X92" s="79"/>
      <c r="Y92" s="2"/>
    </row>
    <row r="93" spans="1:25" ht="22.5" customHeight="1">
      <c r="A93" s="155" t="s">
        <v>66</v>
      </c>
      <c r="B93" s="156"/>
      <c r="C93" s="145">
        <v>2020</v>
      </c>
      <c r="D93" s="145">
        <v>2026</v>
      </c>
      <c r="E93" s="154" t="s">
        <v>25</v>
      </c>
      <c r="F93" s="66" t="s">
        <v>19</v>
      </c>
      <c r="G93" s="71">
        <f>G94+G95</f>
        <v>2283053001.4700003</v>
      </c>
      <c r="H93" s="71">
        <f t="shared" ref="H93:N93" si="27">H94+H95</f>
        <v>340913978.65999997</v>
      </c>
      <c r="I93" s="71">
        <f t="shared" si="27"/>
        <v>325096041.21000004</v>
      </c>
      <c r="J93" s="71">
        <f t="shared" si="27"/>
        <v>323422465.92000002</v>
      </c>
      <c r="K93" s="71">
        <f t="shared" si="27"/>
        <v>323405128.92000002</v>
      </c>
      <c r="L93" s="71">
        <f t="shared" si="27"/>
        <v>323405128.92000002</v>
      </c>
      <c r="M93" s="71">
        <f t="shared" si="27"/>
        <v>323405128.92000002</v>
      </c>
      <c r="N93" s="71">
        <f t="shared" si="27"/>
        <v>323405128.92000002</v>
      </c>
      <c r="O93" s="78" t="s">
        <v>18</v>
      </c>
      <c r="P93" s="78" t="s">
        <v>18</v>
      </c>
      <c r="Q93" s="78" t="s">
        <v>18</v>
      </c>
      <c r="R93" s="78" t="s">
        <v>18</v>
      </c>
      <c r="S93" s="78" t="s">
        <v>18</v>
      </c>
      <c r="T93" s="78" t="s">
        <v>18</v>
      </c>
      <c r="U93" s="78" t="s">
        <v>18</v>
      </c>
      <c r="V93" s="78" t="s">
        <v>18</v>
      </c>
      <c r="W93" s="78" t="s">
        <v>18</v>
      </c>
      <c r="X93" s="78" t="s">
        <v>18</v>
      </c>
      <c r="Y93" s="2"/>
    </row>
    <row r="94" spans="1:25" ht="47.25">
      <c r="A94" s="157"/>
      <c r="B94" s="158"/>
      <c r="C94" s="145"/>
      <c r="D94" s="145"/>
      <c r="E94" s="154"/>
      <c r="F94" s="66" t="s">
        <v>26</v>
      </c>
      <c r="G94" s="71">
        <f>SUM(H94:N94)</f>
        <v>664209866.47000003</v>
      </c>
      <c r="H94" s="71">
        <f>H88+H64+H52+H43+H22+H76</f>
        <v>109650673.66</v>
      </c>
      <c r="I94" s="71">
        <f t="shared" ref="I94:N95" si="28">I88+I64+I52+I43+I22</f>
        <v>93832736.210000008</v>
      </c>
      <c r="J94" s="71">
        <f t="shared" si="28"/>
        <v>92159160.920000002</v>
      </c>
      <c r="K94" s="71">
        <f t="shared" si="28"/>
        <v>92141823.920000002</v>
      </c>
      <c r="L94" s="71">
        <f t="shared" si="28"/>
        <v>92141823.920000002</v>
      </c>
      <c r="M94" s="71">
        <f t="shared" si="28"/>
        <v>92141823.920000002</v>
      </c>
      <c r="N94" s="71">
        <f t="shared" si="28"/>
        <v>92141823.920000002</v>
      </c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2"/>
    </row>
    <row r="95" spans="1:25" ht="31.5">
      <c r="A95" s="159"/>
      <c r="B95" s="160"/>
      <c r="C95" s="145"/>
      <c r="D95" s="145"/>
      <c r="E95" s="154"/>
      <c r="F95" s="66" t="s">
        <v>27</v>
      </c>
      <c r="G95" s="71">
        <f>SUM(H95:N95)</f>
        <v>1618843135</v>
      </c>
      <c r="H95" s="72">
        <f>H89+H65+H53+H44+H23</f>
        <v>231263305</v>
      </c>
      <c r="I95" s="72">
        <f t="shared" si="28"/>
        <v>231263305</v>
      </c>
      <c r="J95" s="72">
        <f t="shared" si="28"/>
        <v>231263305</v>
      </c>
      <c r="K95" s="72">
        <f t="shared" si="28"/>
        <v>231263305</v>
      </c>
      <c r="L95" s="72">
        <f t="shared" si="28"/>
        <v>231263305</v>
      </c>
      <c r="M95" s="72">
        <f t="shared" si="28"/>
        <v>231263305</v>
      </c>
      <c r="N95" s="72">
        <f t="shared" si="28"/>
        <v>231263305</v>
      </c>
      <c r="O95" s="78"/>
      <c r="P95" s="78"/>
      <c r="Q95" s="78"/>
      <c r="R95" s="78"/>
      <c r="S95" s="78"/>
      <c r="T95" s="78"/>
      <c r="U95" s="78"/>
      <c r="V95" s="78"/>
      <c r="W95" s="78"/>
      <c r="X95" s="78"/>
      <c r="Y95" s="2"/>
    </row>
    <row r="96" spans="1:25" ht="81.599999999999994" customHeight="1">
      <c r="A96" s="132" t="s">
        <v>67</v>
      </c>
      <c r="B96" s="153"/>
      <c r="C96" s="20"/>
      <c r="D96" s="20"/>
      <c r="E96" s="26"/>
      <c r="F96" s="26"/>
      <c r="G96" s="4"/>
      <c r="H96" s="4"/>
      <c r="I96" s="4"/>
      <c r="J96" s="9"/>
      <c r="K96" s="4"/>
      <c r="L96" s="4"/>
      <c r="M96" s="4"/>
      <c r="N96" s="4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"/>
    </row>
    <row r="97" spans="1:25" s="33" customFormat="1" ht="46.5" customHeight="1">
      <c r="A97" s="132" t="s">
        <v>32</v>
      </c>
      <c r="B97" s="153"/>
      <c r="C97" s="20">
        <v>2020</v>
      </c>
      <c r="D97" s="20">
        <v>2026</v>
      </c>
      <c r="E97" s="6" t="s">
        <v>33</v>
      </c>
      <c r="F97" s="6" t="s">
        <v>33</v>
      </c>
      <c r="G97" s="6" t="s">
        <v>33</v>
      </c>
      <c r="H97" s="6" t="s">
        <v>33</v>
      </c>
      <c r="I97" s="6" t="s">
        <v>33</v>
      </c>
      <c r="J97" s="63" t="s">
        <v>33</v>
      </c>
      <c r="K97" s="6" t="s">
        <v>33</v>
      </c>
      <c r="L97" s="6" t="s">
        <v>33</v>
      </c>
      <c r="M97" s="6" t="s">
        <v>33</v>
      </c>
      <c r="N97" s="6" t="s">
        <v>33</v>
      </c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"/>
    </row>
    <row r="98" spans="1:25">
      <c r="A98" s="81"/>
      <c r="B98" s="81" t="s">
        <v>34</v>
      </c>
      <c r="C98" s="74">
        <v>2020</v>
      </c>
      <c r="D98" s="74">
        <v>2026</v>
      </c>
      <c r="E98" s="81" t="s">
        <v>108</v>
      </c>
      <c r="F98" s="26" t="s">
        <v>19</v>
      </c>
      <c r="G98" s="6" t="s">
        <v>33</v>
      </c>
      <c r="H98" s="6" t="s">
        <v>33</v>
      </c>
      <c r="I98" s="6" t="s">
        <v>33</v>
      </c>
      <c r="J98" s="63" t="s">
        <v>33</v>
      </c>
      <c r="K98" s="6" t="s">
        <v>33</v>
      </c>
      <c r="L98" s="6" t="s">
        <v>33</v>
      </c>
      <c r="M98" s="6" t="s">
        <v>33</v>
      </c>
      <c r="N98" s="6" t="s">
        <v>33</v>
      </c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2"/>
    </row>
    <row r="99" spans="1:25" ht="47.25">
      <c r="A99" s="82"/>
      <c r="B99" s="82"/>
      <c r="C99" s="75"/>
      <c r="D99" s="75"/>
      <c r="E99" s="82"/>
      <c r="F99" s="26" t="s">
        <v>26</v>
      </c>
      <c r="G99" s="6" t="s">
        <v>33</v>
      </c>
      <c r="H99" s="6" t="s">
        <v>33</v>
      </c>
      <c r="I99" s="6" t="s">
        <v>33</v>
      </c>
      <c r="J99" s="63" t="s">
        <v>33</v>
      </c>
      <c r="K99" s="6" t="s">
        <v>33</v>
      </c>
      <c r="L99" s="6" t="s">
        <v>33</v>
      </c>
      <c r="M99" s="6" t="s">
        <v>33</v>
      </c>
      <c r="N99" s="6" t="s">
        <v>33</v>
      </c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2"/>
    </row>
    <row r="100" spans="1:25" ht="31.5">
      <c r="A100" s="83"/>
      <c r="B100" s="83"/>
      <c r="C100" s="76"/>
      <c r="D100" s="76"/>
      <c r="E100" s="83"/>
      <c r="F100" s="26" t="s">
        <v>27</v>
      </c>
      <c r="G100" s="6" t="s">
        <v>33</v>
      </c>
      <c r="H100" s="6" t="s">
        <v>33</v>
      </c>
      <c r="I100" s="6" t="s">
        <v>33</v>
      </c>
      <c r="J100" s="63" t="s">
        <v>33</v>
      </c>
      <c r="K100" s="6" t="s">
        <v>33</v>
      </c>
      <c r="L100" s="6" t="s">
        <v>33</v>
      </c>
      <c r="M100" s="6" t="s">
        <v>33</v>
      </c>
      <c r="N100" s="6" t="s">
        <v>33</v>
      </c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2"/>
    </row>
    <row r="101" spans="1:25">
      <c r="A101" s="81"/>
      <c r="B101" s="81" t="s">
        <v>35</v>
      </c>
      <c r="C101" s="74">
        <v>2020</v>
      </c>
      <c r="D101" s="74">
        <v>2026</v>
      </c>
      <c r="E101" s="81" t="s">
        <v>108</v>
      </c>
      <c r="F101" s="26" t="s">
        <v>19</v>
      </c>
      <c r="G101" s="4">
        <f>G102+G103</f>
        <v>130839303.05</v>
      </c>
      <c r="H101" s="9">
        <f>H102+H103</f>
        <v>20242830</v>
      </c>
      <c r="I101" s="9">
        <f t="shared" ref="I101:N101" si="29">I102+I103</f>
        <v>18432830</v>
      </c>
      <c r="J101" s="9">
        <f t="shared" si="29"/>
        <v>18432728.609999999</v>
      </c>
      <c r="K101" s="9">
        <f t="shared" si="29"/>
        <v>18432728.609999999</v>
      </c>
      <c r="L101" s="9">
        <f t="shared" si="29"/>
        <v>18432728.609999999</v>
      </c>
      <c r="M101" s="9">
        <f t="shared" si="29"/>
        <v>18432728.609999999</v>
      </c>
      <c r="N101" s="9">
        <f t="shared" si="29"/>
        <v>18432728.609999999</v>
      </c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2"/>
    </row>
    <row r="102" spans="1:25" ht="54" customHeight="1">
      <c r="A102" s="82"/>
      <c r="B102" s="82"/>
      <c r="C102" s="75"/>
      <c r="D102" s="75"/>
      <c r="E102" s="82"/>
      <c r="F102" s="26" t="s">
        <v>26</v>
      </c>
      <c r="G102" s="4">
        <f>SUM(H102:N102)</f>
        <v>130839303.05</v>
      </c>
      <c r="H102" s="9">
        <f>H105</f>
        <v>20242830</v>
      </c>
      <c r="I102" s="9">
        <f t="shared" ref="I102:N102" si="30">I105</f>
        <v>18432830</v>
      </c>
      <c r="J102" s="9">
        <f t="shared" si="30"/>
        <v>18432728.609999999</v>
      </c>
      <c r="K102" s="9">
        <f t="shared" si="30"/>
        <v>18432728.609999999</v>
      </c>
      <c r="L102" s="9">
        <f t="shared" si="30"/>
        <v>18432728.609999999</v>
      </c>
      <c r="M102" s="9">
        <f t="shared" si="30"/>
        <v>18432728.609999999</v>
      </c>
      <c r="N102" s="9">
        <f t="shared" si="30"/>
        <v>18432728.609999999</v>
      </c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2"/>
    </row>
    <row r="103" spans="1:25" ht="37.5" customHeight="1">
      <c r="A103" s="83"/>
      <c r="B103" s="83"/>
      <c r="C103" s="76"/>
      <c r="D103" s="76"/>
      <c r="E103" s="83"/>
      <c r="F103" s="26" t="s">
        <v>27</v>
      </c>
      <c r="G103" s="4">
        <f>SUM(H103:N103)</f>
        <v>0</v>
      </c>
      <c r="H103" s="9">
        <f>H106</f>
        <v>0</v>
      </c>
      <c r="I103" s="9">
        <f t="shared" ref="I103:N103" si="31">I106</f>
        <v>0</v>
      </c>
      <c r="J103" s="9">
        <f t="shared" si="31"/>
        <v>0</v>
      </c>
      <c r="K103" s="9">
        <f t="shared" si="31"/>
        <v>0</v>
      </c>
      <c r="L103" s="9">
        <f t="shared" si="31"/>
        <v>0</v>
      </c>
      <c r="M103" s="9">
        <f t="shared" si="31"/>
        <v>0</v>
      </c>
      <c r="N103" s="9">
        <f t="shared" si="31"/>
        <v>0</v>
      </c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2"/>
    </row>
    <row r="104" spans="1:25" ht="15.75" customHeight="1">
      <c r="A104" s="81"/>
      <c r="B104" s="111" t="s">
        <v>36</v>
      </c>
      <c r="C104" s="74">
        <v>2020</v>
      </c>
      <c r="D104" s="74">
        <v>2026</v>
      </c>
      <c r="E104" s="81" t="s">
        <v>109</v>
      </c>
      <c r="F104" s="26" t="s">
        <v>19</v>
      </c>
      <c r="G104" s="4">
        <f>H104+I104+J104+K104+L104+M104</f>
        <v>112406574.44</v>
      </c>
      <c r="H104" s="9">
        <f t="shared" ref="H104:M104" si="32">H105+H106</f>
        <v>20242830</v>
      </c>
      <c r="I104" s="4">
        <f t="shared" si="32"/>
        <v>18432830</v>
      </c>
      <c r="J104" s="9">
        <f>J105+J106</f>
        <v>18432728.609999999</v>
      </c>
      <c r="K104" s="4">
        <f t="shared" si="32"/>
        <v>18432728.609999999</v>
      </c>
      <c r="L104" s="4">
        <f>L105+L106</f>
        <v>18432728.609999999</v>
      </c>
      <c r="M104" s="4">
        <f t="shared" si="32"/>
        <v>18432728.609999999</v>
      </c>
      <c r="N104" s="4">
        <f>N105+N106</f>
        <v>18432728.609999999</v>
      </c>
      <c r="O104" s="84" t="s">
        <v>74</v>
      </c>
      <c r="P104" s="74" t="s">
        <v>75</v>
      </c>
      <c r="Q104" s="74">
        <f>R104+S104+T104+U104+V104+W104+X104</f>
        <v>57050</v>
      </c>
      <c r="R104" s="74">
        <v>8000</v>
      </c>
      <c r="S104" s="74">
        <v>8050</v>
      </c>
      <c r="T104" s="74">
        <v>8100</v>
      </c>
      <c r="U104" s="74">
        <v>8150</v>
      </c>
      <c r="V104" s="74">
        <v>8200</v>
      </c>
      <c r="W104" s="74">
        <v>8250</v>
      </c>
      <c r="X104" s="74">
        <v>8300</v>
      </c>
      <c r="Y104" s="2"/>
    </row>
    <row r="105" spans="1:25" ht="47.25">
      <c r="A105" s="108"/>
      <c r="B105" s="126"/>
      <c r="C105" s="91"/>
      <c r="D105" s="91"/>
      <c r="E105" s="82"/>
      <c r="F105" s="26" t="s">
        <v>26</v>
      </c>
      <c r="G105" s="4">
        <f>SUM(H105:N105)</f>
        <v>130839303.05</v>
      </c>
      <c r="H105" s="9">
        <v>20242830</v>
      </c>
      <c r="I105" s="4">
        <v>18432830</v>
      </c>
      <c r="J105" s="9">
        <v>18432728.609999999</v>
      </c>
      <c r="K105" s="4">
        <v>18432728.609999999</v>
      </c>
      <c r="L105" s="9">
        <v>18432728.609999999</v>
      </c>
      <c r="M105" s="4">
        <v>18432728.609999999</v>
      </c>
      <c r="N105" s="9">
        <v>18432728.609999999</v>
      </c>
      <c r="O105" s="85"/>
      <c r="P105" s="75"/>
      <c r="Q105" s="75"/>
      <c r="R105" s="75"/>
      <c r="S105" s="75"/>
      <c r="T105" s="75"/>
      <c r="U105" s="75"/>
      <c r="V105" s="75"/>
      <c r="W105" s="75"/>
      <c r="X105" s="75"/>
      <c r="Y105" s="2"/>
    </row>
    <row r="106" spans="1:25" ht="32.25" customHeight="1">
      <c r="A106" s="109"/>
      <c r="B106" s="127"/>
      <c r="C106" s="92"/>
      <c r="D106" s="92"/>
      <c r="E106" s="83"/>
      <c r="F106" s="26" t="s">
        <v>27</v>
      </c>
      <c r="G106" s="4">
        <f>SUM(H106:N106)</f>
        <v>0</v>
      </c>
      <c r="H106" s="4">
        <v>0</v>
      </c>
      <c r="I106" s="4">
        <v>0</v>
      </c>
      <c r="J106" s="9">
        <v>0</v>
      </c>
      <c r="K106" s="4">
        <v>0</v>
      </c>
      <c r="L106" s="4">
        <v>0</v>
      </c>
      <c r="M106" s="4">
        <v>0</v>
      </c>
      <c r="N106" s="4">
        <v>0</v>
      </c>
      <c r="O106" s="86"/>
      <c r="P106" s="76"/>
      <c r="Q106" s="76"/>
      <c r="R106" s="76"/>
      <c r="S106" s="76"/>
      <c r="T106" s="76"/>
      <c r="U106" s="76"/>
      <c r="V106" s="76"/>
      <c r="W106" s="76"/>
      <c r="X106" s="76"/>
      <c r="Y106" s="2"/>
    </row>
    <row r="107" spans="1:25">
      <c r="A107" s="141"/>
      <c r="B107" s="149" t="s">
        <v>37</v>
      </c>
      <c r="C107" s="74">
        <v>2020</v>
      </c>
      <c r="D107" s="74">
        <v>2026</v>
      </c>
      <c r="E107" s="81" t="s">
        <v>108</v>
      </c>
      <c r="F107" s="26" t="s">
        <v>19</v>
      </c>
      <c r="G107" s="4" t="s">
        <v>33</v>
      </c>
      <c r="H107" s="4" t="s">
        <v>33</v>
      </c>
      <c r="I107" s="4" t="s">
        <v>33</v>
      </c>
      <c r="J107" s="4" t="s">
        <v>33</v>
      </c>
      <c r="K107" s="4" t="s">
        <v>33</v>
      </c>
      <c r="L107" s="4" t="s">
        <v>33</v>
      </c>
      <c r="M107" s="4" t="s">
        <v>33</v>
      </c>
      <c r="N107" s="4" t="s">
        <v>33</v>
      </c>
      <c r="O107" s="84"/>
      <c r="P107" s="74"/>
      <c r="Q107" s="74"/>
      <c r="R107" s="74"/>
      <c r="S107" s="74"/>
      <c r="T107" s="74"/>
      <c r="U107" s="74"/>
      <c r="V107" s="74"/>
      <c r="W107" s="74"/>
      <c r="X107" s="74"/>
      <c r="Y107" s="2"/>
    </row>
    <row r="108" spans="1:25" ht="47.25">
      <c r="A108" s="142"/>
      <c r="B108" s="150"/>
      <c r="C108" s="75"/>
      <c r="D108" s="75"/>
      <c r="E108" s="82"/>
      <c r="F108" s="26" t="s">
        <v>26</v>
      </c>
      <c r="G108" s="4" t="s">
        <v>33</v>
      </c>
      <c r="H108" s="4" t="s">
        <v>33</v>
      </c>
      <c r="I108" s="4" t="s">
        <v>33</v>
      </c>
      <c r="J108" s="4" t="s">
        <v>33</v>
      </c>
      <c r="K108" s="4" t="s">
        <v>33</v>
      </c>
      <c r="L108" s="4" t="s">
        <v>33</v>
      </c>
      <c r="M108" s="4" t="s">
        <v>33</v>
      </c>
      <c r="N108" s="4" t="s">
        <v>33</v>
      </c>
      <c r="O108" s="85"/>
      <c r="P108" s="75"/>
      <c r="Q108" s="75"/>
      <c r="R108" s="75"/>
      <c r="S108" s="75"/>
      <c r="T108" s="75"/>
      <c r="U108" s="75"/>
      <c r="V108" s="75"/>
      <c r="W108" s="75"/>
      <c r="X108" s="75"/>
      <c r="Y108" s="2"/>
    </row>
    <row r="109" spans="1:25" ht="31.5">
      <c r="A109" s="143"/>
      <c r="B109" s="151"/>
      <c r="C109" s="76"/>
      <c r="D109" s="76"/>
      <c r="E109" s="83"/>
      <c r="F109" s="26" t="s">
        <v>27</v>
      </c>
      <c r="G109" s="4" t="s">
        <v>33</v>
      </c>
      <c r="H109" s="4" t="s">
        <v>33</v>
      </c>
      <c r="I109" s="4" t="s">
        <v>33</v>
      </c>
      <c r="J109" s="4" t="s">
        <v>33</v>
      </c>
      <c r="K109" s="4" t="s">
        <v>33</v>
      </c>
      <c r="L109" s="4" t="s">
        <v>33</v>
      </c>
      <c r="M109" s="4" t="s">
        <v>33</v>
      </c>
      <c r="N109" s="4" t="s">
        <v>33</v>
      </c>
      <c r="O109" s="86"/>
      <c r="P109" s="76"/>
      <c r="Q109" s="76"/>
      <c r="R109" s="76"/>
      <c r="S109" s="76"/>
      <c r="T109" s="76"/>
      <c r="U109" s="76"/>
      <c r="V109" s="76"/>
      <c r="W109" s="76"/>
      <c r="X109" s="76"/>
      <c r="Y109" s="2"/>
    </row>
    <row r="110" spans="1:25">
      <c r="A110" s="141"/>
      <c r="B110" s="81" t="s">
        <v>38</v>
      </c>
      <c r="C110" s="74">
        <v>2020</v>
      </c>
      <c r="D110" s="74">
        <v>2026</v>
      </c>
      <c r="E110" s="81" t="s">
        <v>109</v>
      </c>
      <c r="F110" s="26" t="s">
        <v>19</v>
      </c>
      <c r="G110" s="4">
        <f>G111+G112</f>
        <v>74152569.700000003</v>
      </c>
      <c r="H110" s="4">
        <f>H111+H112</f>
        <v>11449412</v>
      </c>
      <c r="I110" s="4">
        <f t="shared" ref="I110:N110" si="33">I111+I112</f>
        <v>10450442.949999999</v>
      </c>
      <c r="J110" s="4">
        <f t="shared" si="33"/>
        <v>10450542.949999999</v>
      </c>
      <c r="K110" s="4">
        <f t="shared" si="33"/>
        <v>10450542.949999999</v>
      </c>
      <c r="L110" s="4">
        <f t="shared" si="33"/>
        <v>10450542.949999999</v>
      </c>
      <c r="M110" s="4">
        <f t="shared" si="33"/>
        <v>10450542.949999999</v>
      </c>
      <c r="N110" s="4">
        <f t="shared" si="33"/>
        <v>10450542.949999999</v>
      </c>
      <c r="O110" s="84"/>
      <c r="P110" s="74"/>
      <c r="Q110" s="74"/>
      <c r="R110" s="74"/>
      <c r="S110" s="74"/>
      <c r="T110" s="74"/>
      <c r="U110" s="74"/>
      <c r="V110" s="74"/>
      <c r="W110" s="74"/>
      <c r="X110" s="74"/>
      <c r="Y110" s="2"/>
    </row>
    <row r="111" spans="1:25" ht="47.25">
      <c r="A111" s="142"/>
      <c r="B111" s="82"/>
      <c r="C111" s="75"/>
      <c r="D111" s="75"/>
      <c r="E111" s="82"/>
      <c r="F111" s="26" t="s">
        <v>26</v>
      </c>
      <c r="G111" s="4">
        <f>SUM(H111:N111)</f>
        <v>74152569.700000003</v>
      </c>
      <c r="H111" s="4">
        <f>H114</f>
        <v>11449412</v>
      </c>
      <c r="I111" s="4">
        <f t="shared" ref="I111:N111" si="34">I114</f>
        <v>10450442.949999999</v>
      </c>
      <c r="J111" s="4">
        <f t="shared" si="34"/>
        <v>10450542.949999999</v>
      </c>
      <c r="K111" s="4">
        <f t="shared" si="34"/>
        <v>10450542.949999999</v>
      </c>
      <c r="L111" s="4">
        <f t="shared" si="34"/>
        <v>10450542.949999999</v>
      </c>
      <c r="M111" s="4">
        <f t="shared" si="34"/>
        <v>10450542.949999999</v>
      </c>
      <c r="N111" s="4">
        <f t="shared" si="34"/>
        <v>10450542.949999999</v>
      </c>
      <c r="O111" s="85"/>
      <c r="P111" s="75"/>
      <c r="Q111" s="75"/>
      <c r="R111" s="75"/>
      <c r="S111" s="75"/>
      <c r="T111" s="75"/>
      <c r="U111" s="75"/>
      <c r="V111" s="75"/>
      <c r="W111" s="75"/>
      <c r="X111" s="75"/>
      <c r="Y111" s="2"/>
    </row>
    <row r="112" spans="1:25" ht="30.75" customHeight="1">
      <c r="A112" s="143"/>
      <c r="B112" s="83"/>
      <c r="C112" s="76"/>
      <c r="D112" s="76"/>
      <c r="E112" s="83"/>
      <c r="F112" s="26" t="s">
        <v>27</v>
      </c>
      <c r="G112" s="4">
        <f>SUM(H112:N112)</f>
        <v>0</v>
      </c>
      <c r="H112" s="4">
        <f>H115</f>
        <v>0</v>
      </c>
      <c r="I112" s="4">
        <f t="shared" ref="I112:N112" si="35">I115</f>
        <v>0</v>
      </c>
      <c r="J112" s="4">
        <f t="shared" si="35"/>
        <v>0</v>
      </c>
      <c r="K112" s="4">
        <f t="shared" si="35"/>
        <v>0</v>
      </c>
      <c r="L112" s="4">
        <f t="shared" si="35"/>
        <v>0</v>
      </c>
      <c r="M112" s="4">
        <f t="shared" si="35"/>
        <v>0</v>
      </c>
      <c r="N112" s="4">
        <f t="shared" si="35"/>
        <v>0</v>
      </c>
      <c r="O112" s="86"/>
      <c r="P112" s="76"/>
      <c r="Q112" s="76"/>
      <c r="R112" s="76"/>
      <c r="S112" s="76"/>
      <c r="T112" s="76"/>
      <c r="U112" s="76"/>
      <c r="V112" s="76"/>
      <c r="W112" s="76"/>
      <c r="X112" s="76"/>
      <c r="Y112" s="2"/>
    </row>
    <row r="113" spans="1:25" ht="15.75" customHeight="1">
      <c r="A113" s="141"/>
      <c r="B113" s="81" t="s">
        <v>36</v>
      </c>
      <c r="C113" s="74">
        <v>2020</v>
      </c>
      <c r="D113" s="74">
        <v>2026</v>
      </c>
      <c r="E113" s="81" t="s">
        <v>109</v>
      </c>
      <c r="F113" s="26" t="s">
        <v>19</v>
      </c>
      <c r="G113" s="4">
        <f t="shared" ref="G113:M113" si="36">G114+G115</f>
        <v>74152569.700000003</v>
      </c>
      <c r="H113" s="4">
        <f t="shared" si="36"/>
        <v>11449412</v>
      </c>
      <c r="I113" s="4">
        <f t="shared" si="36"/>
        <v>10450442.949999999</v>
      </c>
      <c r="J113" s="9">
        <f>J114+J115</f>
        <v>10450542.949999999</v>
      </c>
      <c r="K113" s="4">
        <f t="shared" si="36"/>
        <v>10450542.949999999</v>
      </c>
      <c r="L113" s="4">
        <f t="shared" si="36"/>
        <v>10450542.949999999</v>
      </c>
      <c r="M113" s="4">
        <f t="shared" si="36"/>
        <v>10450542.949999999</v>
      </c>
      <c r="N113" s="4">
        <f>N114+N115</f>
        <v>10450542.949999999</v>
      </c>
      <c r="O113" s="84" t="s">
        <v>76</v>
      </c>
      <c r="P113" s="74" t="s">
        <v>71</v>
      </c>
      <c r="Q113" s="74">
        <v>100</v>
      </c>
      <c r="R113" s="74">
        <v>100</v>
      </c>
      <c r="S113" s="74">
        <v>100</v>
      </c>
      <c r="T113" s="74">
        <v>100</v>
      </c>
      <c r="U113" s="74">
        <v>100</v>
      </c>
      <c r="V113" s="74">
        <v>100</v>
      </c>
      <c r="W113" s="74">
        <v>100</v>
      </c>
      <c r="X113" s="74">
        <v>100</v>
      </c>
      <c r="Y113" s="2"/>
    </row>
    <row r="114" spans="1:25" ht="47.25">
      <c r="A114" s="142"/>
      <c r="B114" s="108"/>
      <c r="C114" s="75"/>
      <c r="D114" s="75"/>
      <c r="E114" s="82"/>
      <c r="F114" s="26" t="s">
        <v>26</v>
      </c>
      <c r="G114" s="4">
        <f>SUM(H114:N114)</f>
        <v>74152569.700000003</v>
      </c>
      <c r="H114" s="4">
        <v>11449412</v>
      </c>
      <c r="I114" s="4">
        <v>10450442.949999999</v>
      </c>
      <c r="J114" s="9">
        <v>10450542.949999999</v>
      </c>
      <c r="K114" s="4">
        <v>10450542.949999999</v>
      </c>
      <c r="L114" s="9">
        <v>10450542.949999999</v>
      </c>
      <c r="M114" s="4">
        <v>10450542.949999999</v>
      </c>
      <c r="N114" s="9">
        <v>10450542.949999999</v>
      </c>
      <c r="O114" s="85"/>
      <c r="P114" s="75"/>
      <c r="Q114" s="75"/>
      <c r="R114" s="75"/>
      <c r="S114" s="75"/>
      <c r="T114" s="75"/>
      <c r="U114" s="75"/>
      <c r="V114" s="75"/>
      <c r="W114" s="75"/>
      <c r="X114" s="75"/>
      <c r="Y114" s="2"/>
    </row>
    <row r="115" spans="1:25" ht="31.5">
      <c r="A115" s="143"/>
      <c r="B115" s="109"/>
      <c r="C115" s="76"/>
      <c r="D115" s="76"/>
      <c r="E115" s="83"/>
      <c r="F115" s="26" t="s">
        <v>27</v>
      </c>
      <c r="G115" s="4">
        <f>SUM(H115:N115)</f>
        <v>0</v>
      </c>
      <c r="H115" s="4">
        <v>0</v>
      </c>
      <c r="I115" s="4">
        <v>0</v>
      </c>
      <c r="J115" s="9">
        <v>0</v>
      </c>
      <c r="K115" s="4">
        <v>0</v>
      </c>
      <c r="L115" s="4">
        <v>0</v>
      </c>
      <c r="M115" s="4">
        <v>0</v>
      </c>
      <c r="N115" s="4">
        <v>0</v>
      </c>
      <c r="O115" s="86"/>
      <c r="P115" s="76"/>
      <c r="Q115" s="76"/>
      <c r="R115" s="76"/>
      <c r="S115" s="76"/>
      <c r="T115" s="76"/>
      <c r="U115" s="76"/>
      <c r="V115" s="76"/>
      <c r="W115" s="76"/>
      <c r="X115" s="76"/>
      <c r="Y115" s="2"/>
    </row>
    <row r="116" spans="1:25" ht="21" customHeight="1">
      <c r="A116" s="110"/>
      <c r="B116" s="81" t="s">
        <v>134</v>
      </c>
      <c r="C116" s="74">
        <v>2020</v>
      </c>
      <c r="D116" s="74">
        <v>2026</v>
      </c>
      <c r="E116" s="81" t="s">
        <v>108</v>
      </c>
      <c r="F116" s="26" t="s">
        <v>19</v>
      </c>
      <c r="G116" s="4" t="s">
        <v>33</v>
      </c>
      <c r="H116" s="4" t="s">
        <v>33</v>
      </c>
      <c r="I116" s="4" t="s">
        <v>33</v>
      </c>
      <c r="J116" s="4" t="s">
        <v>33</v>
      </c>
      <c r="K116" s="4" t="s">
        <v>33</v>
      </c>
      <c r="L116" s="4" t="s">
        <v>33</v>
      </c>
      <c r="M116" s="4" t="s">
        <v>33</v>
      </c>
      <c r="N116" s="4" t="s">
        <v>33</v>
      </c>
      <c r="O116" s="84"/>
      <c r="P116" s="74"/>
      <c r="Q116" s="74"/>
      <c r="R116" s="74"/>
      <c r="S116" s="74"/>
      <c r="T116" s="74"/>
      <c r="U116" s="74"/>
      <c r="V116" s="74"/>
      <c r="W116" s="74"/>
      <c r="X116" s="74"/>
      <c r="Y116" s="2"/>
    </row>
    <row r="117" spans="1:25" ht="31.5" customHeight="1">
      <c r="A117" s="108"/>
      <c r="B117" s="82"/>
      <c r="C117" s="75"/>
      <c r="D117" s="75"/>
      <c r="E117" s="82"/>
      <c r="F117" s="26" t="s">
        <v>26</v>
      </c>
      <c r="G117" s="4" t="s">
        <v>33</v>
      </c>
      <c r="H117" s="4" t="s">
        <v>33</v>
      </c>
      <c r="I117" s="4" t="s">
        <v>33</v>
      </c>
      <c r="J117" s="4" t="s">
        <v>33</v>
      </c>
      <c r="K117" s="4" t="s">
        <v>33</v>
      </c>
      <c r="L117" s="4" t="s">
        <v>33</v>
      </c>
      <c r="M117" s="4" t="s">
        <v>33</v>
      </c>
      <c r="N117" s="4" t="s">
        <v>33</v>
      </c>
      <c r="O117" s="85"/>
      <c r="P117" s="75"/>
      <c r="Q117" s="75"/>
      <c r="R117" s="75"/>
      <c r="S117" s="75"/>
      <c r="T117" s="75"/>
      <c r="U117" s="75"/>
      <c r="V117" s="75"/>
      <c r="W117" s="75"/>
      <c r="X117" s="75"/>
      <c r="Y117" s="2"/>
    </row>
    <row r="118" spans="1:25" ht="31.5" customHeight="1">
      <c r="A118" s="109"/>
      <c r="B118" s="83"/>
      <c r="C118" s="76"/>
      <c r="D118" s="76"/>
      <c r="E118" s="83"/>
      <c r="F118" s="26" t="s">
        <v>27</v>
      </c>
      <c r="G118" s="4" t="s">
        <v>33</v>
      </c>
      <c r="H118" s="4" t="s">
        <v>33</v>
      </c>
      <c r="I118" s="4" t="s">
        <v>33</v>
      </c>
      <c r="J118" s="4" t="s">
        <v>33</v>
      </c>
      <c r="K118" s="4" t="s">
        <v>33</v>
      </c>
      <c r="L118" s="4" t="s">
        <v>33</v>
      </c>
      <c r="M118" s="4" t="s">
        <v>33</v>
      </c>
      <c r="N118" s="4" t="s">
        <v>33</v>
      </c>
      <c r="O118" s="86"/>
      <c r="P118" s="76"/>
      <c r="Q118" s="76"/>
      <c r="R118" s="76"/>
      <c r="S118" s="76"/>
      <c r="T118" s="76"/>
      <c r="U118" s="76"/>
      <c r="V118" s="76"/>
      <c r="W118" s="76"/>
      <c r="X118" s="76"/>
      <c r="Y118" s="2"/>
    </row>
    <row r="119" spans="1:25" ht="21.75" customHeight="1">
      <c r="A119" s="110"/>
      <c r="B119" s="81" t="s">
        <v>39</v>
      </c>
      <c r="C119" s="74">
        <v>2020</v>
      </c>
      <c r="D119" s="74">
        <v>2026</v>
      </c>
      <c r="E119" s="81" t="s">
        <v>109</v>
      </c>
      <c r="F119" s="26" t="s">
        <v>19</v>
      </c>
      <c r="G119" s="4">
        <f>G120+G121</f>
        <v>18105250.219999999</v>
      </c>
      <c r="H119" s="4">
        <f>H120+H121</f>
        <v>3143650.22</v>
      </c>
      <c r="I119" s="4">
        <f t="shared" ref="I119:N119" si="37">I120+I121</f>
        <v>2493600</v>
      </c>
      <c r="J119" s="4">
        <f t="shared" si="37"/>
        <v>2493600</v>
      </c>
      <c r="K119" s="4">
        <f t="shared" si="37"/>
        <v>2493600</v>
      </c>
      <c r="L119" s="4">
        <f t="shared" si="37"/>
        <v>2493600</v>
      </c>
      <c r="M119" s="4">
        <f t="shared" si="37"/>
        <v>2493600</v>
      </c>
      <c r="N119" s="4">
        <f t="shared" si="37"/>
        <v>2493600</v>
      </c>
      <c r="O119" s="84"/>
      <c r="P119" s="93"/>
      <c r="Q119" s="93"/>
      <c r="R119" s="93"/>
      <c r="S119" s="93"/>
      <c r="T119" s="93"/>
      <c r="U119" s="93"/>
      <c r="V119" s="93"/>
      <c r="W119" s="93"/>
      <c r="X119" s="93"/>
      <c r="Y119" s="2"/>
    </row>
    <row r="120" spans="1:25" ht="47.25">
      <c r="A120" s="108"/>
      <c r="B120" s="108"/>
      <c r="C120" s="75"/>
      <c r="D120" s="75"/>
      <c r="E120" s="82"/>
      <c r="F120" s="26" t="s">
        <v>26</v>
      </c>
      <c r="G120" s="4">
        <f>SUM(H120:N120)</f>
        <v>18105250.219999999</v>
      </c>
      <c r="H120" s="4">
        <f>H123</f>
        <v>3143650.22</v>
      </c>
      <c r="I120" s="4">
        <f t="shared" ref="I120:N120" si="38">I123</f>
        <v>2493600</v>
      </c>
      <c r="J120" s="4">
        <f t="shared" si="38"/>
        <v>2493600</v>
      </c>
      <c r="K120" s="4">
        <f t="shared" si="38"/>
        <v>2493600</v>
      </c>
      <c r="L120" s="4">
        <f t="shared" si="38"/>
        <v>2493600</v>
      </c>
      <c r="M120" s="4">
        <f t="shared" si="38"/>
        <v>2493600</v>
      </c>
      <c r="N120" s="4">
        <f t="shared" si="38"/>
        <v>2493600</v>
      </c>
      <c r="O120" s="85"/>
      <c r="P120" s="94"/>
      <c r="Q120" s="94"/>
      <c r="R120" s="94"/>
      <c r="S120" s="94"/>
      <c r="T120" s="94"/>
      <c r="U120" s="94"/>
      <c r="V120" s="94"/>
      <c r="W120" s="94"/>
      <c r="X120" s="94"/>
      <c r="Y120" s="2"/>
    </row>
    <row r="121" spans="1:25" ht="31.5">
      <c r="A121" s="109"/>
      <c r="B121" s="109"/>
      <c r="C121" s="76"/>
      <c r="D121" s="76"/>
      <c r="E121" s="83"/>
      <c r="F121" s="26" t="s">
        <v>27</v>
      </c>
      <c r="G121" s="4">
        <f>SUM(H121:N121)</f>
        <v>0</v>
      </c>
      <c r="H121" s="4">
        <f>H124</f>
        <v>0</v>
      </c>
      <c r="I121" s="4">
        <f t="shared" ref="I121:N121" si="39">I124</f>
        <v>0</v>
      </c>
      <c r="J121" s="4">
        <f t="shared" si="39"/>
        <v>0</v>
      </c>
      <c r="K121" s="4">
        <f t="shared" si="39"/>
        <v>0</v>
      </c>
      <c r="L121" s="4">
        <f t="shared" si="39"/>
        <v>0</v>
      </c>
      <c r="M121" s="4">
        <f t="shared" si="39"/>
        <v>0</v>
      </c>
      <c r="N121" s="4">
        <f t="shared" si="39"/>
        <v>0</v>
      </c>
      <c r="O121" s="86"/>
      <c r="P121" s="95"/>
      <c r="Q121" s="95"/>
      <c r="R121" s="95"/>
      <c r="S121" s="95"/>
      <c r="T121" s="95"/>
      <c r="U121" s="95"/>
      <c r="V121" s="95"/>
      <c r="W121" s="95"/>
      <c r="X121" s="95"/>
      <c r="Y121" s="2"/>
    </row>
    <row r="122" spans="1:25" ht="15.75" customHeight="1">
      <c r="A122" s="110"/>
      <c r="B122" s="81" t="s">
        <v>36</v>
      </c>
      <c r="C122" s="74">
        <v>2020</v>
      </c>
      <c r="D122" s="74">
        <v>2026</v>
      </c>
      <c r="E122" s="81" t="s">
        <v>109</v>
      </c>
      <c r="F122" s="26" t="s">
        <v>19</v>
      </c>
      <c r="G122" s="4">
        <f t="shared" ref="G122:M122" si="40">G123+G124</f>
        <v>18105250.219999999</v>
      </c>
      <c r="H122" s="4">
        <f t="shared" si="40"/>
        <v>3143650.22</v>
      </c>
      <c r="I122" s="4">
        <f t="shared" si="40"/>
        <v>2493600</v>
      </c>
      <c r="J122" s="9">
        <f>J123+J124</f>
        <v>2493600</v>
      </c>
      <c r="K122" s="4">
        <f t="shared" si="40"/>
        <v>2493600</v>
      </c>
      <c r="L122" s="4">
        <f t="shared" si="40"/>
        <v>2493600</v>
      </c>
      <c r="M122" s="4">
        <f t="shared" si="40"/>
        <v>2493600</v>
      </c>
      <c r="N122" s="4">
        <f>N123+N124</f>
        <v>2493600</v>
      </c>
      <c r="O122" s="84" t="s">
        <v>77</v>
      </c>
      <c r="P122" s="74" t="s">
        <v>71</v>
      </c>
      <c r="Q122" s="74">
        <v>20</v>
      </c>
      <c r="R122" s="74">
        <v>20</v>
      </c>
      <c r="S122" s="74">
        <v>20</v>
      </c>
      <c r="T122" s="74">
        <v>20</v>
      </c>
      <c r="U122" s="74">
        <v>20</v>
      </c>
      <c r="V122" s="74">
        <v>20</v>
      </c>
      <c r="W122" s="74">
        <v>20</v>
      </c>
      <c r="X122" s="74">
        <v>20</v>
      </c>
      <c r="Y122" s="2"/>
    </row>
    <row r="123" spans="1:25" ht="47.25">
      <c r="A123" s="108"/>
      <c r="B123" s="82"/>
      <c r="C123" s="75"/>
      <c r="D123" s="75"/>
      <c r="E123" s="82"/>
      <c r="F123" s="26" t="s">
        <v>26</v>
      </c>
      <c r="G123" s="4">
        <f>SUM(H123:N123)</f>
        <v>18105250.219999999</v>
      </c>
      <c r="H123" s="4">
        <v>3143650.22</v>
      </c>
      <c r="I123" s="4">
        <v>2493600</v>
      </c>
      <c r="J123" s="9">
        <v>2493600</v>
      </c>
      <c r="K123" s="4">
        <v>2493600</v>
      </c>
      <c r="L123" s="4">
        <v>2493600</v>
      </c>
      <c r="M123" s="4">
        <v>2493600</v>
      </c>
      <c r="N123" s="4">
        <v>2493600</v>
      </c>
      <c r="O123" s="85"/>
      <c r="P123" s="75"/>
      <c r="Q123" s="75"/>
      <c r="R123" s="75"/>
      <c r="S123" s="75"/>
      <c r="T123" s="75"/>
      <c r="U123" s="75"/>
      <c r="V123" s="75"/>
      <c r="W123" s="75"/>
      <c r="X123" s="75"/>
      <c r="Y123" s="2"/>
    </row>
    <row r="124" spans="1:25" ht="31.5">
      <c r="A124" s="109"/>
      <c r="B124" s="83"/>
      <c r="C124" s="76"/>
      <c r="D124" s="76"/>
      <c r="E124" s="83"/>
      <c r="F124" s="26" t="s">
        <v>27</v>
      </c>
      <c r="G124" s="4">
        <f>SUM(H124:N124)</f>
        <v>0</v>
      </c>
      <c r="H124" s="4">
        <v>0</v>
      </c>
      <c r="I124" s="4">
        <v>0</v>
      </c>
      <c r="J124" s="9">
        <v>0</v>
      </c>
      <c r="K124" s="4">
        <v>0</v>
      </c>
      <c r="L124" s="4">
        <v>0</v>
      </c>
      <c r="M124" s="4">
        <v>0</v>
      </c>
      <c r="N124" s="4">
        <v>0</v>
      </c>
      <c r="O124" s="86"/>
      <c r="P124" s="76"/>
      <c r="Q124" s="76"/>
      <c r="R124" s="76"/>
      <c r="S124" s="76"/>
      <c r="T124" s="76"/>
      <c r="U124" s="76"/>
      <c r="V124" s="76"/>
      <c r="W124" s="76"/>
      <c r="X124" s="76"/>
      <c r="Y124" s="2"/>
    </row>
    <row r="125" spans="1:25" ht="19.5" customHeight="1">
      <c r="A125" s="110"/>
      <c r="B125" s="81" t="s">
        <v>40</v>
      </c>
      <c r="C125" s="74">
        <v>2020</v>
      </c>
      <c r="D125" s="74">
        <v>2026</v>
      </c>
      <c r="E125" s="81" t="s">
        <v>110</v>
      </c>
      <c r="F125" s="26" t="s">
        <v>19</v>
      </c>
      <c r="G125" s="4">
        <f>G126+G127</f>
        <v>76436381</v>
      </c>
      <c r="H125" s="4">
        <f>H126+H127</f>
        <v>10919483</v>
      </c>
      <c r="I125" s="4">
        <f t="shared" ref="I125:N125" si="41">I126+I127</f>
        <v>10919483</v>
      </c>
      <c r="J125" s="4">
        <f t="shared" si="41"/>
        <v>10919483</v>
      </c>
      <c r="K125" s="4">
        <f t="shared" si="41"/>
        <v>10919483</v>
      </c>
      <c r="L125" s="4">
        <f t="shared" si="41"/>
        <v>10919483</v>
      </c>
      <c r="M125" s="4">
        <f t="shared" si="41"/>
        <v>10919483</v>
      </c>
      <c r="N125" s="4">
        <f t="shared" si="41"/>
        <v>10919483</v>
      </c>
      <c r="O125" s="84"/>
      <c r="P125" s="74"/>
      <c r="Q125" s="74"/>
      <c r="R125" s="74"/>
      <c r="S125" s="74"/>
      <c r="T125" s="74"/>
      <c r="U125" s="74"/>
      <c r="V125" s="74"/>
      <c r="W125" s="74"/>
      <c r="X125" s="74"/>
      <c r="Y125" s="2"/>
    </row>
    <row r="126" spans="1:25" ht="47.25">
      <c r="A126" s="108"/>
      <c r="B126" s="82"/>
      <c r="C126" s="75"/>
      <c r="D126" s="75"/>
      <c r="E126" s="82"/>
      <c r="F126" s="26" t="s">
        <v>26</v>
      </c>
      <c r="G126" s="4">
        <f>SUM(H126:N126)</f>
        <v>76436381</v>
      </c>
      <c r="H126" s="4">
        <f>SUM(H129)</f>
        <v>10919483</v>
      </c>
      <c r="I126" s="4">
        <f t="shared" ref="I126:N126" si="42">SUM(I129)</f>
        <v>10919483</v>
      </c>
      <c r="J126" s="4">
        <f t="shared" si="42"/>
        <v>10919483</v>
      </c>
      <c r="K126" s="4">
        <f t="shared" si="42"/>
        <v>10919483</v>
      </c>
      <c r="L126" s="4">
        <f t="shared" si="42"/>
        <v>10919483</v>
      </c>
      <c r="M126" s="4">
        <f t="shared" si="42"/>
        <v>10919483</v>
      </c>
      <c r="N126" s="4">
        <f t="shared" si="42"/>
        <v>10919483</v>
      </c>
      <c r="O126" s="85"/>
      <c r="P126" s="75"/>
      <c r="Q126" s="75"/>
      <c r="R126" s="75"/>
      <c r="S126" s="75"/>
      <c r="T126" s="75"/>
      <c r="U126" s="75"/>
      <c r="V126" s="75"/>
      <c r="W126" s="75"/>
      <c r="X126" s="75"/>
      <c r="Y126" s="2"/>
    </row>
    <row r="127" spans="1:25" ht="31.5">
      <c r="A127" s="109"/>
      <c r="B127" s="83"/>
      <c r="C127" s="76"/>
      <c r="D127" s="76"/>
      <c r="E127" s="83"/>
      <c r="F127" s="26" t="s">
        <v>27</v>
      </c>
      <c r="G127" s="4">
        <f>SUM(H127:N127)</f>
        <v>0</v>
      </c>
      <c r="H127" s="4">
        <f>H130</f>
        <v>0</v>
      </c>
      <c r="I127" s="4">
        <f t="shared" ref="I127:N127" si="43">I130</f>
        <v>0</v>
      </c>
      <c r="J127" s="4">
        <f t="shared" si="43"/>
        <v>0</v>
      </c>
      <c r="K127" s="4">
        <f t="shared" si="43"/>
        <v>0</v>
      </c>
      <c r="L127" s="4">
        <f t="shared" si="43"/>
        <v>0</v>
      </c>
      <c r="M127" s="4">
        <f t="shared" si="43"/>
        <v>0</v>
      </c>
      <c r="N127" s="4">
        <f t="shared" si="43"/>
        <v>0</v>
      </c>
      <c r="O127" s="86"/>
      <c r="P127" s="76"/>
      <c r="Q127" s="76"/>
      <c r="R127" s="76"/>
      <c r="S127" s="76"/>
      <c r="T127" s="76"/>
      <c r="U127" s="76"/>
      <c r="V127" s="76"/>
      <c r="W127" s="76"/>
      <c r="X127" s="76"/>
      <c r="Y127" s="2"/>
    </row>
    <row r="128" spans="1:25" ht="13.5" customHeight="1">
      <c r="A128" s="110"/>
      <c r="B128" s="81" t="s">
        <v>36</v>
      </c>
      <c r="C128" s="74">
        <v>2020</v>
      </c>
      <c r="D128" s="74">
        <v>2026</v>
      </c>
      <c r="E128" s="81" t="s">
        <v>108</v>
      </c>
      <c r="F128" s="26" t="s">
        <v>19</v>
      </c>
      <c r="G128" s="4">
        <f t="shared" ref="G128:L128" si="44">G129+G130</f>
        <v>76436381</v>
      </c>
      <c r="H128" s="4">
        <f t="shared" si="44"/>
        <v>10919483</v>
      </c>
      <c r="I128" s="4">
        <f t="shared" si="44"/>
        <v>10919483</v>
      </c>
      <c r="J128" s="9">
        <f t="shared" si="44"/>
        <v>10919483</v>
      </c>
      <c r="K128" s="4">
        <f t="shared" si="44"/>
        <v>10919483</v>
      </c>
      <c r="L128" s="4">
        <f t="shared" si="44"/>
        <v>10919483</v>
      </c>
      <c r="M128" s="4">
        <v>4241099</v>
      </c>
      <c r="N128" s="4">
        <f>N129+N130</f>
        <v>10919483</v>
      </c>
      <c r="O128" s="84" t="s">
        <v>78</v>
      </c>
      <c r="P128" s="74" t="s">
        <v>71</v>
      </c>
      <c r="Q128" s="74">
        <v>6.8</v>
      </c>
      <c r="R128" s="74">
        <v>6.8</v>
      </c>
      <c r="S128" s="74">
        <v>6.8</v>
      </c>
      <c r="T128" s="74">
        <v>6.8</v>
      </c>
      <c r="U128" s="74">
        <v>6.8</v>
      </c>
      <c r="V128" s="74">
        <v>6.8</v>
      </c>
      <c r="W128" s="74">
        <v>6.8</v>
      </c>
      <c r="X128" s="74">
        <v>6.8</v>
      </c>
      <c r="Y128" s="2"/>
    </row>
    <row r="129" spans="1:25" ht="51.75" customHeight="1">
      <c r="A129" s="108"/>
      <c r="B129" s="82"/>
      <c r="C129" s="75"/>
      <c r="D129" s="75"/>
      <c r="E129" s="82"/>
      <c r="F129" s="26" t="s">
        <v>26</v>
      </c>
      <c r="G129" s="4">
        <f>SUM(H129:N129)</f>
        <v>76436381</v>
      </c>
      <c r="H129" s="9">
        <v>10919483</v>
      </c>
      <c r="I129" s="4">
        <v>10919483</v>
      </c>
      <c r="J129" s="9">
        <v>10919483</v>
      </c>
      <c r="K129" s="4">
        <v>10919483</v>
      </c>
      <c r="L129" s="9">
        <v>10919483</v>
      </c>
      <c r="M129" s="4">
        <v>10919483</v>
      </c>
      <c r="N129" s="9">
        <v>10919483</v>
      </c>
      <c r="O129" s="85"/>
      <c r="P129" s="75"/>
      <c r="Q129" s="75"/>
      <c r="R129" s="75"/>
      <c r="S129" s="75"/>
      <c r="T129" s="75"/>
      <c r="U129" s="75"/>
      <c r="V129" s="75"/>
      <c r="W129" s="75"/>
      <c r="X129" s="75"/>
      <c r="Y129" s="2"/>
    </row>
    <row r="130" spans="1:25" ht="30.75" customHeight="1">
      <c r="A130" s="109"/>
      <c r="B130" s="83"/>
      <c r="C130" s="76"/>
      <c r="D130" s="76"/>
      <c r="E130" s="83"/>
      <c r="F130" s="26" t="s">
        <v>27</v>
      </c>
      <c r="G130" s="4">
        <f>SUM(H130:N130)</f>
        <v>0</v>
      </c>
      <c r="H130" s="4">
        <v>0</v>
      </c>
      <c r="I130" s="4">
        <v>0</v>
      </c>
      <c r="J130" s="9">
        <v>0</v>
      </c>
      <c r="K130" s="4">
        <v>0</v>
      </c>
      <c r="L130" s="4">
        <v>0</v>
      </c>
      <c r="M130" s="4">
        <v>0</v>
      </c>
      <c r="N130" s="4">
        <v>0</v>
      </c>
      <c r="O130" s="86"/>
      <c r="P130" s="76"/>
      <c r="Q130" s="76"/>
      <c r="R130" s="76"/>
      <c r="S130" s="76"/>
      <c r="T130" s="76"/>
      <c r="U130" s="76"/>
      <c r="V130" s="76"/>
      <c r="W130" s="76"/>
      <c r="X130" s="76"/>
      <c r="Y130" s="2"/>
    </row>
    <row r="131" spans="1:25">
      <c r="A131" s="110"/>
      <c r="B131" s="81" t="s">
        <v>135</v>
      </c>
      <c r="C131" s="74">
        <v>2020</v>
      </c>
      <c r="D131" s="74">
        <v>2026</v>
      </c>
      <c r="E131" s="81" t="s">
        <v>109</v>
      </c>
      <c r="F131" s="26" t="s">
        <v>19</v>
      </c>
      <c r="G131" s="4" t="s">
        <v>33</v>
      </c>
      <c r="H131" s="4" t="s">
        <v>33</v>
      </c>
      <c r="I131" s="4" t="s">
        <v>33</v>
      </c>
      <c r="J131" s="4" t="s">
        <v>33</v>
      </c>
      <c r="K131" s="4">
        <v>0</v>
      </c>
      <c r="L131" s="4">
        <v>0</v>
      </c>
      <c r="M131" s="4">
        <v>0</v>
      </c>
      <c r="N131" s="4">
        <v>0</v>
      </c>
      <c r="O131" s="84" t="s">
        <v>33</v>
      </c>
      <c r="P131" s="74" t="s">
        <v>33</v>
      </c>
      <c r="Q131" s="74" t="s">
        <v>33</v>
      </c>
      <c r="R131" s="74" t="s">
        <v>33</v>
      </c>
      <c r="S131" s="74" t="s">
        <v>33</v>
      </c>
      <c r="T131" s="74" t="s">
        <v>33</v>
      </c>
      <c r="U131" s="74" t="s">
        <v>33</v>
      </c>
      <c r="V131" s="74" t="s">
        <v>33</v>
      </c>
      <c r="W131" s="74" t="s">
        <v>33</v>
      </c>
      <c r="X131" s="74" t="s">
        <v>33</v>
      </c>
      <c r="Y131" s="2"/>
    </row>
    <row r="132" spans="1:25" ht="47.25">
      <c r="A132" s="108"/>
      <c r="B132" s="82"/>
      <c r="C132" s="75"/>
      <c r="D132" s="75"/>
      <c r="E132" s="82"/>
      <c r="F132" s="26" t="s">
        <v>26</v>
      </c>
      <c r="G132" s="4" t="s">
        <v>33</v>
      </c>
      <c r="H132" s="4" t="s">
        <v>33</v>
      </c>
      <c r="I132" s="4" t="s">
        <v>33</v>
      </c>
      <c r="J132" s="4" t="s">
        <v>33</v>
      </c>
      <c r="K132" s="4">
        <v>0</v>
      </c>
      <c r="L132" s="4">
        <v>0</v>
      </c>
      <c r="M132" s="4">
        <v>0</v>
      </c>
      <c r="N132" s="4">
        <v>0</v>
      </c>
      <c r="O132" s="85"/>
      <c r="P132" s="75"/>
      <c r="Q132" s="75"/>
      <c r="R132" s="75"/>
      <c r="S132" s="75"/>
      <c r="T132" s="75"/>
      <c r="U132" s="75"/>
      <c r="V132" s="75"/>
      <c r="W132" s="75"/>
      <c r="X132" s="75"/>
      <c r="Y132" s="2"/>
    </row>
    <row r="133" spans="1:25" ht="31.5">
      <c r="A133" s="109"/>
      <c r="B133" s="83"/>
      <c r="C133" s="76"/>
      <c r="D133" s="76"/>
      <c r="E133" s="83"/>
      <c r="F133" s="26" t="s">
        <v>27</v>
      </c>
      <c r="G133" s="4" t="s">
        <v>33</v>
      </c>
      <c r="H133" s="4" t="s">
        <v>33</v>
      </c>
      <c r="I133" s="4" t="s">
        <v>33</v>
      </c>
      <c r="J133" s="4" t="s">
        <v>33</v>
      </c>
      <c r="K133" s="4">
        <v>0</v>
      </c>
      <c r="L133" s="4">
        <v>0</v>
      </c>
      <c r="M133" s="4">
        <v>0</v>
      </c>
      <c r="N133" s="4">
        <v>0</v>
      </c>
      <c r="O133" s="86"/>
      <c r="P133" s="76"/>
      <c r="Q133" s="76"/>
      <c r="R133" s="76"/>
      <c r="S133" s="76"/>
      <c r="T133" s="76"/>
      <c r="U133" s="76"/>
      <c r="V133" s="76"/>
      <c r="W133" s="76"/>
      <c r="X133" s="76"/>
      <c r="Y133" s="2"/>
    </row>
    <row r="134" spans="1:25" ht="14.25" customHeight="1">
      <c r="A134" s="110"/>
      <c r="B134" s="81" t="s">
        <v>41</v>
      </c>
      <c r="C134" s="74">
        <v>2020</v>
      </c>
      <c r="D134" s="74">
        <v>2026</v>
      </c>
      <c r="E134" s="81" t="s">
        <v>108</v>
      </c>
      <c r="F134" s="26" t="s">
        <v>19</v>
      </c>
      <c r="G134" s="4">
        <f t="shared" ref="G134:M134" si="45">G135+G136</f>
        <v>63547833.95000001</v>
      </c>
      <c r="H134" s="4">
        <f t="shared" si="45"/>
        <v>14092617</v>
      </c>
      <c r="I134" s="4">
        <f t="shared" si="45"/>
        <v>8992617</v>
      </c>
      <c r="J134" s="9">
        <f t="shared" si="45"/>
        <v>8092519.9900000002</v>
      </c>
      <c r="K134" s="4">
        <f t="shared" si="45"/>
        <v>8092519.9900000002</v>
      </c>
      <c r="L134" s="4">
        <f t="shared" si="45"/>
        <v>8092519.9900000002</v>
      </c>
      <c r="M134" s="4">
        <f t="shared" si="45"/>
        <v>8092519.9900000002</v>
      </c>
      <c r="N134" s="4">
        <f>N135+N136</f>
        <v>8092519.9900000002</v>
      </c>
      <c r="O134" s="84"/>
      <c r="P134" s="74"/>
      <c r="Q134" s="74"/>
      <c r="R134" s="74"/>
      <c r="S134" s="74"/>
      <c r="T134" s="74"/>
      <c r="U134" s="74"/>
      <c r="V134" s="74"/>
      <c r="W134" s="74"/>
      <c r="X134" s="74">
        <v>100</v>
      </c>
      <c r="Y134" s="2"/>
    </row>
    <row r="135" spans="1:25" ht="47.25">
      <c r="A135" s="108"/>
      <c r="B135" s="82"/>
      <c r="C135" s="75"/>
      <c r="D135" s="75"/>
      <c r="E135" s="82"/>
      <c r="F135" s="26" t="s">
        <v>26</v>
      </c>
      <c r="G135" s="4">
        <f>SUM(H135:N135)</f>
        <v>63547833.95000001</v>
      </c>
      <c r="H135" s="4">
        <f t="shared" ref="H135:M135" si="46">H138</f>
        <v>14092617</v>
      </c>
      <c r="I135" s="4">
        <f t="shared" si="46"/>
        <v>8992617</v>
      </c>
      <c r="J135" s="9">
        <f t="shared" si="46"/>
        <v>8092519.9900000002</v>
      </c>
      <c r="K135" s="4">
        <f t="shared" si="46"/>
        <v>8092519.9900000002</v>
      </c>
      <c r="L135" s="4">
        <f t="shared" si="46"/>
        <v>8092519.9900000002</v>
      </c>
      <c r="M135" s="4">
        <f t="shared" si="46"/>
        <v>8092519.9900000002</v>
      </c>
      <c r="N135" s="4">
        <f>N138</f>
        <v>8092519.9900000002</v>
      </c>
      <c r="O135" s="85"/>
      <c r="P135" s="75"/>
      <c r="Q135" s="75"/>
      <c r="R135" s="75"/>
      <c r="S135" s="75"/>
      <c r="T135" s="75"/>
      <c r="U135" s="75"/>
      <c r="V135" s="75"/>
      <c r="W135" s="75"/>
      <c r="X135" s="75"/>
      <c r="Y135" s="2"/>
    </row>
    <row r="136" spans="1:25" ht="31.5">
      <c r="A136" s="109"/>
      <c r="B136" s="83"/>
      <c r="C136" s="76"/>
      <c r="D136" s="76"/>
      <c r="E136" s="83"/>
      <c r="F136" s="26" t="s">
        <v>27</v>
      </c>
      <c r="G136" s="4">
        <f>SUM(H136:N136)</f>
        <v>0</v>
      </c>
      <c r="H136" s="4">
        <f>H139</f>
        <v>0</v>
      </c>
      <c r="I136" s="4">
        <f>I139</f>
        <v>0</v>
      </c>
      <c r="J136" s="9">
        <f>J139</f>
        <v>0</v>
      </c>
      <c r="K136" s="4">
        <v>0</v>
      </c>
      <c r="L136" s="9">
        <f>L139</f>
        <v>0</v>
      </c>
      <c r="M136" s="4">
        <f>M139</f>
        <v>0</v>
      </c>
      <c r="N136" s="4">
        <f>N139</f>
        <v>0</v>
      </c>
      <c r="O136" s="86"/>
      <c r="P136" s="76"/>
      <c r="Q136" s="76"/>
      <c r="R136" s="76"/>
      <c r="S136" s="76"/>
      <c r="T136" s="76"/>
      <c r="U136" s="76"/>
      <c r="V136" s="76"/>
      <c r="W136" s="76"/>
      <c r="X136" s="76"/>
      <c r="Y136" s="2"/>
    </row>
    <row r="137" spans="1:25" ht="15.75" customHeight="1">
      <c r="A137" s="110"/>
      <c r="B137" s="81" t="s">
        <v>36</v>
      </c>
      <c r="C137" s="74">
        <v>2020</v>
      </c>
      <c r="D137" s="74">
        <v>2026</v>
      </c>
      <c r="E137" s="81" t="s">
        <v>109</v>
      </c>
      <c r="F137" s="26" t="s">
        <v>19</v>
      </c>
      <c r="G137" s="4">
        <f t="shared" ref="G137:M137" si="47">G138+G139</f>
        <v>63547833.95000001</v>
      </c>
      <c r="H137" s="4">
        <f t="shared" si="47"/>
        <v>14092617</v>
      </c>
      <c r="I137" s="4">
        <f t="shared" si="47"/>
        <v>8992617</v>
      </c>
      <c r="J137" s="9">
        <f t="shared" si="47"/>
        <v>8092519.9900000002</v>
      </c>
      <c r="K137" s="4">
        <f t="shared" si="47"/>
        <v>8092519.9900000002</v>
      </c>
      <c r="L137" s="4">
        <f t="shared" si="47"/>
        <v>8092519.9900000002</v>
      </c>
      <c r="M137" s="4">
        <f t="shared" si="47"/>
        <v>8092519.9900000002</v>
      </c>
      <c r="N137" s="4">
        <f>N138+N139</f>
        <v>8092519.9900000002</v>
      </c>
      <c r="O137" s="84" t="s">
        <v>79</v>
      </c>
      <c r="P137" s="74" t="s">
        <v>71</v>
      </c>
      <c r="Q137" s="74">
        <v>100</v>
      </c>
      <c r="R137" s="74">
        <v>100</v>
      </c>
      <c r="S137" s="74">
        <v>100</v>
      </c>
      <c r="T137" s="74">
        <v>100</v>
      </c>
      <c r="U137" s="74">
        <v>100</v>
      </c>
      <c r="V137" s="74">
        <v>100</v>
      </c>
      <c r="W137" s="74">
        <v>100</v>
      </c>
      <c r="X137" s="74">
        <v>100</v>
      </c>
      <c r="Y137" s="2"/>
    </row>
    <row r="138" spans="1:25" ht="47.25">
      <c r="A138" s="108"/>
      <c r="B138" s="108"/>
      <c r="C138" s="75"/>
      <c r="D138" s="75"/>
      <c r="E138" s="82"/>
      <c r="F138" s="26" t="s">
        <v>26</v>
      </c>
      <c r="G138" s="4">
        <f>SUM(H138:N138)</f>
        <v>63547833.95000001</v>
      </c>
      <c r="H138" s="4">
        <v>14092617</v>
      </c>
      <c r="I138" s="4">
        <v>8992617</v>
      </c>
      <c r="J138" s="9">
        <v>8092519.9900000002</v>
      </c>
      <c r="K138" s="4">
        <v>8092519.9900000002</v>
      </c>
      <c r="L138" s="9">
        <v>8092519.9900000002</v>
      </c>
      <c r="M138" s="4">
        <v>8092519.9900000002</v>
      </c>
      <c r="N138" s="9">
        <v>8092519.9900000002</v>
      </c>
      <c r="O138" s="85"/>
      <c r="P138" s="75"/>
      <c r="Q138" s="75"/>
      <c r="R138" s="75"/>
      <c r="S138" s="75"/>
      <c r="T138" s="75"/>
      <c r="U138" s="75"/>
      <c r="V138" s="75"/>
      <c r="W138" s="75"/>
      <c r="X138" s="75"/>
      <c r="Y138" s="2"/>
    </row>
    <row r="139" spans="1:25" ht="31.5">
      <c r="A139" s="109"/>
      <c r="B139" s="109"/>
      <c r="C139" s="76"/>
      <c r="D139" s="76"/>
      <c r="E139" s="83"/>
      <c r="F139" s="26" t="s">
        <v>27</v>
      </c>
      <c r="G139" s="4">
        <f>SUM(H139:N139)</f>
        <v>0</v>
      </c>
      <c r="H139" s="4">
        <v>0</v>
      </c>
      <c r="I139" s="4">
        <v>0</v>
      </c>
      <c r="J139" s="9">
        <v>0</v>
      </c>
      <c r="K139" s="4">
        <v>0</v>
      </c>
      <c r="L139" s="9">
        <v>0</v>
      </c>
      <c r="M139" s="4">
        <v>0</v>
      </c>
      <c r="N139" s="4">
        <v>0</v>
      </c>
      <c r="O139" s="86"/>
      <c r="P139" s="76"/>
      <c r="Q139" s="76"/>
      <c r="R139" s="76"/>
      <c r="S139" s="76"/>
      <c r="T139" s="76"/>
      <c r="U139" s="76"/>
      <c r="V139" s="76"/>
      <c r="W139" s="76"/>
      <c r="X139" s="76"/>
      <c r="Y139" s="2"/>
    </row>
    <row r="140" spans="1:25" s="33" customFormat="1">
      <c r="A140" s="80" t="s">
        <v>42</v>
      </c>
      <c r="B140" s="80"/>
      <c r="C140" s="80"/>
      <c r="D140" s="80"/>
      <c r="E140" s="80"/>
      <c r="F140" s="36" t="s">
        <v>19</v>
      </c>
      <c r="G140" s="69">
        <f>G141+G142</f>
        <v>363081337.92000002</v>
      </c>
      <c r="H140" s="69">
        <f>H141+H142</f>
        <v>59847992.219999999</v>
      </c>
      <c r="I140" s="69">
        <f t="shared" ref="I140:N140" si="48">I141+I142</f>
        <v>51288972.950000003</v>
      </c>
      <c r="J140" s="69">
        <f t="shared" si="48"/>
        <v>50388874.550000004</v>
      </c>
      <c r="K140" s="69">
        <f t="shared" si="48"/>
        <v>50388874.550000004</v>
      </c>
      <c r="L140" s="69">
        <f t="shared" si="48"/>
        <v>50388874.550000004</v>
      </c>
      <c r="M140" s="69">
        <f t="shared" si="48"/>
        <v>50388874.550000004</v>
      </c>
      <c r="N140" s="69">
        <f t="shared" si="48"/>
        <v>50388874.550000004</v>
      </c>
      <c r="O140" s="78" t="s">
        <v>18</v>
      </c>
      <c r="P140" s="78" t="s">
        <v>18</v>
      </c>
      <c r="Q140" s="78" t="s">
        <v>18</v>
      </c>
      <c r="R140" s="78" t="s">
        <v>18</v>
      </c>
      <c r="S140" s="78" t="s">
        <v>18</v>
      </c>
      <c r="T140" s="78" t="s">
        <v>18</v>
      </c>
      <c r="U140" s="78" t="s">
        <v>18</v>
      </c>
      <c r="V140" s="78" t="s">
        <v>18</v>
      </c>
      <c r="W140" s="78" t="s">
        <v>18</v>
      </c>
      <c r="X140" s="78" t="s">
        <v>18</v>
      </c>
      <c r="Y140" s="32"/>
    </row>
    <row r="141" spans="1:25" s="33" customFormat="1" ht="47.25">
      <c r="A141" s="80"/>
      <c r="B141" s="80"/>
      <c r="C141" s="80"/>
      <c r="D141" s="80"/>
      <c r="E141" s="80"/>
      <c r="F141" s="36" t="s">
        <v>26</v>
      </c>
      <c r="G141" s="70">
        <f>SUM(H141:N141)</f>
        <v>363081337.92000002</v>
      </c>
      <c r="H141" s="69">
        <f>H102+H111+H120+H126+H135</f>
        <v>59847992.219999999</v>
      </c>
      <c r="I141" s="69">
        <f t="shared" ref="I141:N141" si="49">I102+I111+I120+I126+I135</f>
        <v>51288972.950000003</v>
      </c>
      <c r="J141" s="69">
        <f t="shared" si="49"/>
        <v>50388874.550000004</v>
      </c>
      <c r="K141" s="69">
        <f t="shared" si="49"/>
        <v>50388874.550000004</v>
      </c>
      <c r="L141" s="69">
        <f t="shared" si="49"/>
        <v>50388874.550000004</v>
      </c>
      <c r="M141" s="69">
        <f t="shared" si="49"/>
        <v>50388874.550000004</v>
      </c>
      <c r="N141" s="69">
        <f t="shared" si="49"/>
        <v>50388874.550000004</v>
      </c>
      <c r="O141" s="78"/>
      <c r="P141" s="78"/>
      <c r="Q141" s="78"/>
      <c r="R141" s="78"/>
      <c r="S141" s="78"/>
      <c r="T141" s="78"/>
      <c r="U141" s="78"/>
      <c r="V141" s="78"/>
      <c r="W141" s="78"/>
      <c r="X141" s="78"/>
      <c r="Y141" s="32"/>
    </row>
    <row r="142" spans="1:25" s="33" customFormat="1" ht="31.5">
      <c r="A142" s="80"/>
      <c r="B142" s="80"/>
      <c r="C142" s="80"/>
      <c r="D142" s="80"/>
      <c r="E142" s="80"/>
      <c r="F142" s="36" t="s">
        <v>27</v>
      </c>
      <c r="G142" s="70">
        <f>SUM(H142:N142)</f>
        <v>0</v>
      </c>
      <c r="H142" s="70">
        <f>H103+H112+H121+H127+H136</f>
        <v>0</v>
      </c>
      <c r="I142" s="70">
        <f t="shared" ref="I142:N142" si="50">I103+I112+I121+I127+I136</f>
        <v>0</v>
      </c>
      <c r="J142" s="70">
        <f t="shared" si="50"/>
        <v>0</v>
      </c>
      <c r="K142" s="70">
        <f t="shared" si="50"/>
        <v>0</v>
      </c>
      <c r="L142" s="70">
        <f t="shared" si="50"/>
        <v>0</v>
      </c>
      <c r="M142" s="70">
        <f t="shared" si="50"/>
        <v>0</v>
      </c>
      <c r="N142" s="70">
        <f t="shared" si="50"/>
        <v>0</v>
      </c>
      <c r="O142" s="78"/>
      <c r="P142" s="78"/>
      <c r="Q142" s="78"/>
      <c r="R142" s="78"/>
      <c r="S142" s="78"/>
      <c r="T142" s="78"/>
      <c r="U142" s="78"/>
      <c r="V142" s="78"/>
      <c r="W142" s="78"/>
      <c r="X142" s="78"/>
      <c r="Y142" s="32"/>
    </row>
    <row r="143" spans="1:25" ht="82.5" customHeight="1">
      <c r="A143" s="77" t="s">
        <v>68</v>
      </c>
      <c r="B143" s="77"/>
      <c r="C143" s="20">
        <v>2020</v>
      </c>
      <c r="D143" s="20">
        <v>2026</v>
      </c>
      <c r="E143" s="20"/>
      <c r="F143" s="20" t="s">
        <v>18</v>
      </c>
      <c r="G143" s="1" t="s">
        <v>18</v>
      </c>
      <c r="H143" s="1" t="s">
        <v>18</v>
      </c>
      <c r="I143" s="1" t="s">
        <v>18</v>
      </c>
      <c r="J143" s="64" t="s">
        <v>18</v>
      </c>
      <c r="K143" s="1" t="s">
        <v>18</v>
      </c>
      <c r="L143" s="1" t="s">
        <v>18</v>
      </c>
      <c r="M143" s="1" t="s">
        <v>18</v>
      </c>
      <c r="N143" s="1" t="s">
        <v>18</v>
      </c>
      <c r="O143" s="20" t="s">
        <v>18</v>
      </c>
      <c r="P143" s="20" t="s">
        <v>18</v>
      </c>
      <c r="Q143" s="20" t="s">
        <v>18</v>
      </c>
      <c r="R143" s="20" t="s">
        <v>18</v>
      </c>
      <c r="S143" s="20" t="s">
        <v>18</v>
      </c>
      <c r="T143" s="20" t="s">
        <v>18</v>
      </c>
      <c r="U143" s="20" t="s">
        <v>18</v>
      </c>
      <c r="V143" s="20" t="s">
        <v>18</v>
      </c>
      <c r="W143" s="20" t="s">
        <v>18</v>
      </c>
      <c r="X143" s="20" t="s">
        <v>18</v>
      </c>
      <c r="Y143" s="2"/>
    </row>
    <row r="144" spans="1:25" ht="117.75" customHeight="1">
      <c r="A144" s="77" t="s">
        <v>58</v>
      </c>
      <c r="B144" s="77"/>
      <c r="C144" s="20">
        <v>2020</v>
      </c>
      <c r="D144" s="20">
        <v>2026</v>
      </c>
      <c r="E144" s="20" t="s">
        <v>18</v>
      </c>
      <c r="F144" s="20" t="s">
        <v>18</v>
      </c>
      <c r="G144" s="1" t="s">
        <v>18</v>
      </c>
      <c r="H144" s="1" t="s">
        <v>18</v>
      </c>
      <c r="I144" s="1" t="s">
        <v>18</v>
      </c>
      <c r="J144" s="64" t="s">
        <v>18</v>
      </c>
      <c r="K144" s="1" t="s">
        <v>18</v>
      </c>
      <c r="L144" s="1" t="s">
        <v>18</v>
      </c>
      <c r="M144" s="1" t="s">
        <v>18</v>
      </c>
      <c r="N144" s="1" t="s">
        <v>18</v>
      </c>
      <c r="O144" s="20" t="s">
        <v>18</v>
      </c>
      <c r="P144" s="20" t="s">
        <v>18</v>
      </c>
      <c r="Q144" s="20" t="s">
        <v>18</v>
      </c>
      <c r="R144" s="20" t="s">
        <v>18</v>
      </c>
      <c r="S144" s="20" t="s">
        <v>18</v>
      </c>
      <c r="T144" s="20" t="s">
        <v>18</v>
      </c>
      <c r="U144" s="20" t="s">
        <v>18</v>
      </c>
      <c r="V144" s="20" t="s">
        <v>18</v>
      </c>
      <c r="W144" s="20" t="s">
        <v>18</v>
      </c>
      <c r="X144" s="20" t="s">
        <v>18</v>
      </c>
      <c r="Y144" s="2"/>
    </row>
    <row r="145" spans="1:25">
      <c r="A145" s="77"/>
      <c r="B145" s="77" t="s">
        <v>43</v>
      </c>
      <c r="C145" s="79">
        <v>2020</v>
      </c>
      <c r="D145" s="79">
        <v>2026</v>
      </c>
      <c r="E145" s="77" t="s">
        <v>59</v>
      </c>
      <c r="F145" s="26" t="s">
        <v>19</v>
      </c>
      <c r="G145" s="1" t="s">
        <v>18</v>
      </c>
      <c r="H145" s="1" t="s">
        <v>18</v>
      </c>
      <c r="I145" s="1" t="s">
        <v>18</v>
      </c>
      <c r="J145" s="64" t="s">
        <v>18</v>
      </c>
      <c r="K145" s="1" t="s">
        <v>18</v>
      </c>
      <c r="L145" s="1" t="s">
        <v>18</v>
      </c>
      <c r="M145" s="1" t="s">
        <v>18</v>
      </c>
      <c r="N145" s="1" t="s">
        <v>18</v>
      </c>
      <c r="O145" s="79" t="s">
        <v>18</v>
      </c>
      <c r="P145" s="79" t="s">
        <v>18</v>
      </c>
      <c r="Q145" s="79" t="s">
        <v>18</v>
      </c>
      <c r="R145" s="79" t="s">
        <v>18</v>
      </c>
      <c r="S145" s="79" t="s">
        <v>18</v>
      </c>
      <c r="T145" s="79" t="s">
        <v>18</v>
      </c>
      <c r="U145" s="79" t="s">
        <v>18</v>
      </c>
      <c r="V145" s="79" t="s">
        <v>18</v>
      </c>
      <c r="W145" s="79" t="s">
        <v>18</v>
      </c>
      <c r="X145" s="79" t="s">
        <v>18</v>
      </c>
      <c r="Y145" s="2"/>
    </row>
    <row r="146" spans="1:25" ht="47.25">
      <c r="A146" s="77"/>
      <c r="B146" s="77"/>
      <c r="C146" s="79"/>
      <c r="D146" s="79"/>
      <c r="E146" s="77"/>
      <c r="F146" s="26" t="s">
        <v>26</v>
      </c>
      <c r="G146" s="1" t="s">
        <v>18</v>
      </c>
      <c r="H146" s="1" t="s">
        <v>18</v>
      </c>
      <c r="I146" s="1" t="s">
        <v>18</v>
      </c>
      <c r="J146" s="64" t="s">
        <v>18</v>
      </c>
      <c r="K146" s="1" t="s">
        <v>18</v>
      </c>
      <c r="L146" s="1" t="s">
        <v>18</v>
      </c>
      <c r="M146" s="1" t="s">
        <v>18</v>
      </c>
      <c r="N146" s="1" t="s">
        <v>18</v>
      </c>
      <c r="O146" s="79"/>
      <c r="P146" s="79"/>
      <c r="Q146" s="79"/>
      <c r="R146" s="79"/>
      <c r="S146" s="79"/>
      <c r="T146" s="79"/>
      <c r="U146" s="79"/>
      <c r="V146" s="79"/>
      <c r="W146" s="79"/>
      <c r="X146" s="79"/>
      <c r="Y146" s="2"/>
    </row>
    <row r="147" spans="1:25" ht="71.25" customHeight="1">
      <c r="A147" s="77"/>
      <c r="B147" s="77"/>
      <c r="C147" s="79"/>
      <c r="D147" s="79"/>
      <c r="E147" s="77"/>
      <c r="F147" s="26" t="s">
        <v>27</v>
      </c>
      <c r="G147" s="1" t="s">
        <v>18</v>
      </c>
      <c r="H147" s="1" t="s">
        <v>18</v>
      </c>
      <c r="I147" s="1" t="s">
        <v>18</v>
      </c>
      <c r="J147" s="64" t="s">
        <v>18</v>
      </c>
      <c r="K147" s="1" t="s">
        <v>18</v>
      </c>
      <c r="L147" s="1" t="s">
        <v>18</v>
      </c>
      <c r="M147" s="1" t="s">
        <v>18</v>
      </c>
      <c r="N147" s="1" t="s">
        <v>18</v>
      </c>
      <c r="O147" s="79"/>
      <c r="P147" s="79"/>
      <c r="Q147" s="79"/>
      <c r="R147" s="79"/>
      <c r="S147" s="79"/>
      <c r="T147" s="79"/>
      <c r="U147" s="79"/>
      <c r="V147" s="79"/>
      <c r="W147" s="79"/>
      <c r="X147" s="79"/>
      <c r="Y147" s="2"/>
    </row>
    <row r="148" spans="1:25" ht="15.75" customHeight="1">
      <c r="A148" s="77"/>
      <c r="B148" s="140" t="s">
        <v>45</v>
      </c>
      <c r="C148" s="79">
        <v>2020</v>
      </c>
      <c r="D148" s="79">
        <v>2026</v>
      </c>
      <c r="E148" s="77" t="s">
        <v>59</v>
      </c>
      <c r="F148" s="26" t="s">
        <v>19</v>
      </c>
      <c r="G148" s="5">
        <f>G149+G150</f>
        <v>69235840.620000005</v>
      </c>
      <c r="H148" s="12">
        <f t="shared" ref="H148:M148" si="51">H149+H150</f>
        <v>10292855.83</v>
      </c>
      <c r="I148" s="5">
        <f t="shared" si="51"/>
        <v>9811302.8399999999</v>
      </c>
      <c r="J148" s="12">
        <f>J149+J150</f>
        <v>9826336.3900000006</v>
      </c>
      <c r="K148" s="5">
        <f t="shared" si="51"/>
        <v>9826336.3900000006</v>
      </c>
      <c r="L148" s="5">
        <f t="shared" si="51"/>
        <v>9826336.3900000006</v>
      </c>
      <c r="M148" s="5">
        <f t="shared" si="51"/>
        <v>9826336.3900000006</v>
      </c>
      <c r="N148" s="5">
        <f>N149+N150</f>
        <v>9826336.3900000006</v>
      </c>
      <c r="O148" s="79" t="s">
        <v>18</v>
      </c>
      <c r="P148" s="79" t="s">
        <v>18</v>
      </c>
      <c r="Q148" s="79" t="s">
        <v>18</v>
      </c>
      <c r="R148" s="79" t="s">
        <v>18</v>
      </c>
      <c r="S148" s="79" t="s">
        <v>18</v>
      </c>
      <c r="T148" s="79" t="s">
        <v>18</v>
      </c>
      <c r="U148" s="79" t="s">
        <v>18</v>
      </c>
      <c r="V148" s="79" t="s">
        <v>18</v>
      </c>
      <c r="W148" s="79" t="s">
        <v>18</v>
      </c>
      <c r="X148" s="79" t="s">
        <v>18</v>
      </c>
      <c r="Y148" s="2"/>
    </row>
    <row r="149" spans="1:25" ht="47.25">
      <c r="A149" s="77"/>
      <c r="B149" s="140"/>
      <c r="C149" s="79"/>
      <c r="D149" s="79"/>
      <c r="E149" s="77"/>
      <c r="F149" s="26" t="s">
        <v>26</v>
      </c>
      <c r="G149" s="7">
        <f>SUM(H149:N149)</f>
        <v>66548666.620000005</v>
      </c>
      <c r="H149" s="8">
        <f>H152+H155+H158+H161+H165+H168</f>
        <v>9908973.8300000001</v>
      </c>
      <c r="I149" s="8">
        <f t="shared" ref="I149:N149" si="52">I152+I155+I158+I161+I165+I168</f>
        <v>9427420.8399999999</v>
      </c>
      <c r="J149" s="8">
        <f t="shared" si="52"/>
        <v>9442454.3900000006</v>
      </c>
      <c r="K149" s="8">
        <f t="shared" si="52"/>
        <v>9442454.3900000006</v>
      </c>
      <c r="L149" s="8">
        <f t="shared" si="52"/>
        <v>9442454.3900000006</v>
      </c>
      <c r="M149" s="8">
        <f t="shared" si="52"/>
        <v>9442454.3900000006</v>
      </c>
      <c r="N149" s="8">
        <f t="shared" si="52"/>
        <v>9442454.3900000006</v>
      </c>
      <c r="O149" s="79"/>
      <c r="P149" s="79"/>
      <c r="Q149" s="79"/>
      <c r="R149" s="79"/>
      <c r="S149" s="79"/>
      <c r="T149" s="79"/>
      <c r="U149" s="79"/>
      <c r="V149" s="79"/>
      <c r="W149" s="79"/>
      <c r="X149" s="79"/>
      <c r="Y149" s="2"/>
    </row>
    <row r="150" spans="1:25" ht="31.5">
      <c r="A150" s="77"/>
      <c r="B150" s="140"/>
      <c r="C150" s="79"/>
      <c r="D150" s="79"/>
      <c r="E150" s="77"/>
      <c r="F150" s="26" t="s">
        <v>27</v>
      </c>
      <c r="G150" s="7">
        <f>SUM(H150:N150)</f>
        <v>2687174</v>
      </c>
      <c r="H150" s="9">
        <f>H153+H156+H159+H163+H162+H166</f>
        <v>383882</v>
      </c>
      <c r="I150" s="4">
        <f t="shared" ref="I150:N150" si="53">I153+I156+I159+I163+I166+I169</f>
        <v>383882</v>
      </c>
      <c r="J150" s="4">
        <f>J153+J156+J159+J166+J169</f>
        <v>383882</v>
      </c>
      <c r="K150" s="9">
        <f t="shared" si="53"/>
        <v>383882</v>
      </c>
      <c r="L150" s="9">
        <f>L153+L156+L159+L163+L166+L169</f>
        <v>383882</v>
      </c>
      <c r="M150" s="9">
        <f t="shared" si="53"/>
        <v>383882</v>
      </c>
      <c r="N150" s="9">
        <f t="shared" si="53"/>
        <v>383882</v>
      </c>
      <c r="O150" s="79"/>
      <c r="P150" s="79"/>
      <c r="Q150" s="79"/>
      <c r="R150" s="79"/>
      <c r="S150" s="79"/>
      <c r="T150" s="79"/>
      <c r="U150" s="79"/>
      <c r="V150" s="79"/>
      <c r="W150" s="79"/>
      <c r="X150" s="79"/>
      <c r="Y150" s="2"/>
    </row>
    <row r="151" spans="1:25" ht="15.75" customHeight="1">
      <c r="A151" s="81"/>
      <c r="B151" s="81" t="s">
        <v>117</v>
      </c>
      <c r="C151" s="79">
        <v>2020</v>
      </c>
      <c r="D151" s="79">
        <v>2026</v>
      </c>
      <c r="E151" s="77" t="s">
        <v>107</v>
      </c>
      <c r="F151" s="26" t="s">
        <v>19</v>
      </c>
      <c r="G151" s="4">
        <f t="shared" ref="G151:M151" si="54">G152+G153</f>
        <v>49212666.619999997</v>
      </c>
      <c r="H151" s="9">
        <f t="shared" si="54"/>
        <v>7338973.8300000001</v>
      </c>
      <c r="I151" s="4">
        <f t="shared" si="54"/>
        <v>6966420.8399999999</v>
      </c>
      <c r="J151" s="9">
        <f>J152+J153</f>
        <v>6981454.3899999997</v>
      </c>
      <c r="K151" s="4">
        <f t="shared" si="54"/>
        <v>6981454.3899999997</v>
      </c>
      <c r="L151" s="4">
        <f t="shared" si="54"/>
        <v>6981454.3899999997</v>
      </c>
      <c r="M151" s="4">
        <f t="shared" si="54"/>
        <v>6981454.3899999997</v>
      </c>
      <c r="N151" s="4">
        <f>N152+N153</f>
        <v>6981454.3899999997</v>
      </c>
      <c r="O151" s="87" t="s">
        <v>80</v>
      </c>
      <c r="P151" s="74" t="s">
        <v>81</v>
      </c>
      <c r="Q151" s="89">
        <f>SUM(R151:X153)</f>
        <v>19357</v>
      </c>
      <c r="R151" s="89">
        <v>2591</v>
      </c>
      <c r="S151" s="89">
        <v>2651</v>
      </c>
      <c r="T151" s="89">
        <v>2711</v>
      </c>
      <c r="U151" s="89">
        <v>2761</v>
      </c>
      <c r="V151" s="89">
        <v>2821</v>
      </c>
      <c r="W151" s="89">
        <v>2881</v>
      </c>
      <c r="X151" s="89">
        <v>2941</v>
      </c>
      <c r="Y151" s="2"/>
    </row>
    <row r="152" spans="1:25" ht="47.25">
      <c r="A152" s="82"/>
      <c r="B152" s="82"/>
      <c r="C152" s="79"/>
      <c r="D152" s="79"/>
      <c r="E152" s="77"/>
      <c r="F152" s="26" t="s">
        <v>26</v>
      </c>
      <c r="G152" s="4">
        <f>SUM(H152:N152)</f>
        <v>49212666.619999997</v>
      </c>
      <c r="H152" s="9">
        <v>7338973.8300000001</v>
      </c>
      <c r="I152" s="4">
        <v>6966420.8399999999</v>
      </c>
      <c r="J152" s="9">
        <v>6981454.3899999997</v>
      </c>
      <c r="K152" s="4">
        <v>6981454.3899999997</v>
      </c>
      <c r="L152" s="4">
        <v>6981454.3899999997</v>
      </c>
      <c r="M152" s="9">
        <v>6981454.3899999997</v>
      </c>
      <c r="N152" s="4">
        <v>6981454.3899999997</v>
      </c>
      <c r="O152" s="88"/>
      <c r="P152" s="75"/>
      <c r="Q152" s="75"/>
      <c r="R152" s="90"/>
      <c r="S152" s="90"/>
      <c r="T152" s="90"/>
      <c r="U152" s="90"/>
      <c r="V152" s="90"/>
      <c r="W152" s="90"/>
      <c r="X152" s="90"/>
      <c r="Y152" s="2"/>
    </row>
    <row r="153" spans="1:25" ht="43.5" customHeight="1">
      <c r="A153" s="83"/>
      <c r="B153" s="83"/>
      <c r="C153" s="79"/>
      <c r="D153" s="79"/>
      <c r="E153" s="77"/>
      <c r="F153" s="26" t="s">
        <v>27</v>
      </c>
      <c r="G153" s="4">
        <f>SUM(H153:N153)</f>
        <v>0</v>
      </c>
      <c r="H153" s="9">
        <v>0</v>
      </c>
      <c r="I153" s="4">
        <v>0</v>
      </c>
      <c r="J153" s="9">
        <v>0</v>
      </c>
      <c r="K153" s="4">
        <v>0</v>
      </c>
      <c r="L153" s="4">
        <v>0</v>
      </c>
      <c r="M153" s="4">
        <v>0</v>
      </c>
      <c r="N153" s="4">
        <v>0</v>
      </c>
      <c r="O153" s="88"/>
      <c r="P153" s="75"/>
      <c r="Q153" s="75"/>
      <c r="R153" s="90"/>
      <c r="S153" s="90"/>
      <c r="T153" s="90"/>
      <c r="U153" s="90"/>
      <c r="V153" s="90"/>
      <c r="W153" s="90"/>
      <c r="X153" s="90"/>
      <c r="Y153" s="2"/>
    </row>
    <row r="154" spans="1:25" ht="15.75" customHeight="1">
      <c r="A154" s="81"/>
      <c r="B154" s="81" t="s">
        <v>1</v>
      </c>
      <c r="C154" s="79">
        <v>2020</v>
      </c>
      <c r="D154" s="79">
        <v>2026</v>
      </c>
      <c r="E154" s="77" t="s">
        <v>59</v>
      </c>
      <c r="F154" s="26" t="s">
        <v>19</v>
      </c>
      <c r="G154" s="4">
        <f t="shared" ref="G154:M154" si="55">G155+G156</f>
        <v>3000</v>
      </c>
      <c r="H154" s="9">
        <f t="shared" si="55"/>
        <v>3000</v>
      </c>
      <c r="I154" s="4">
        <f t="shared" si="55"/>
        <v>0</v>
      </c>
      <c r="J154" s="9">
        <f t="shared" si="55"/>
        <v>0</v>
      </c>
      <c r="K154" s="4">
        <f t="shared" si="55"/>
        <v>0</v>
      </c>
      <c r="L154" s="4">
        <f t="shared" si="55"/>
        <v>0</v>
      </c>
      <c r="M154" s="4">
        <f t="shared" si="55"/>
        <v>0</v>
      </c>
      <c r="N154" s="4">
        <f>N155+N156</f>
        <v>0</v>
      </c>
      <c r="O154" s="74" t="s">
        <v>142</v>
      </c>
      <c r="P154" s="74" t="s">
        <v>71</v>
      </c>
      <c r="Q154" s="74">
        <v>100</v>
      </c>
      <c r="R154" s="74">
        <v>0</v>
      </c>
      <c r="S154" s="74">
        <v>0</v>
      </c>
      <c r="T154" s="74">
        <v>0</v>
      </c>
      <c r="U154" s="74">
        <v>0</v>
      </c>
      <c r="V154" s="74">
        <v>0</v>
      </c>
      <c r="W154" s="74">
        <v>0</v>
      </c>
      <c r="X154" s="74">
        <v>0</v>
      </c>
      <c r="Y154" s="2"/>
    </row>
    <row r="155" spans="1:25" ht="47.25">
      <c r="A155" s="82"/>
      <c r="B155" s="82"/>
      <c r="C155" s="79"/>
      <c r="D155" s="79"/>
      <c r="E155" s="77"/>
      <c r="F155" s="26" t="s">
        <v>26</v>
      </c>
      <c r="G155" s="4">
        <f>SUM(H155:N155)</f>
        <v>3000</v>
      </c>
      <c r="H155" s="9">
        <v>3000</v>
      </c>
      <c r="I155" s="4">
        <v>0</v>
      </c>
      <c r="J155" s="9">
        <v>0</v>
      </c>
      <c r="K155" s="4">
        <v>0</v>
      </c>
      <c r="L155" s="4">
        <v>0</v>
      </c>
      <c r="M155" s="4">
        <v>0</v>
      </c>
      <c r="N155" s="4">
        <v>0</v>
      </c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2"/>
    </row>
    <row r="156" spans="1:25" ht="69" customHeight="1">
      <c r="A156" s="83"/>
      <c r="B156" s="83"/>
      <c r="C156" s="79"/>
      <c r="D156" s="79"/>
      <c r="E156" s="77"/>
      <c r="F156" s="26" t="s">
        <v>27</v>
      </c>
      <c r="G156" s="4">
        <f>SUM(H156:N156)</f>
        <v>0</v>
      </c>
      <c r="H156" s="9">
        <v>0</v>
      </c>
      <c r="I156" s="4">
        <v>0</v>
      </c>
      <c r="J156" s="9">
        <v>0</v>
      </c>
      <c r="K156" s="4">
        <v>0</v>
      </c>
      <c r="L156" s="4">
        <v>0</v>
      </c>
      <c r="M156" s="4">
        <v>0</v>
      </c>
      <c r="N156" s="4">
        <v>0</v>
      </c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2"/>
    </row>
    <row r="157" spans="1:25" ht="15.75" customHeight="1">
      <c r="A157" s="81"/>
      <c r="B157" s="81" t="s">
        <v>2</v>
      </c>
      <c r="C157" s="79">
        <v>2020</v>
      </c>
      <c r="D157" s="79">
        <v>2026</v>
      </c>
      <c r="E157" s="77" t="s">
        <v>59</v>
      </c>
      <c r="F157" s="26" t="s">
        <v>19</v>
      </c>
      <c r="G157" s="4">
        <f t="shared" ref="G157:M157" si="56">G158+G159</f>
        <v>106000</v>
      </c>
      <c r="H157" s="9">
        <f t="shared" si="56"/>
        <v>106000</v>
      </c>
      <c r="I157" s="4">
        <f t="shared" si="56"/>
        <v>0</v>
      </c>
      <c r="J157" s="9">
        <f t="shared" si="56"/>
        <v>0</v>
      </c>
      <c r="K157" s="4">
        <f t="shared" si="56"/>
        <v>0</v>
      </c>
      <c r="L157" s="4">
        <f t="shared" si="56"/>
        <v>0</v>
      </c>
      <c r="M157" s="4">
        <f t="shared" si="56"/>
        <v>0</v>
      </c>
      <c r="N157" s="4">
        <f>N158+N159</f>
        <v>0</v>
      </c>
      <c r="O157" s="74" t="s">
        <v>82</v>
      </c>
      <c r="P157" s="74" t="s">
        <v>71</v>
      </c>
      <c r="Q157" s="74">
        <v>100</v>
      </c>
      <c r="R157" s="74">
        <v>100</v>
      </c>
      <c r="S157" s="74">
        <v>0</v>
      </c>
      <c r="T157" s="74">
        <v>0</v>
      </c>
      <c r="U157" s="74">
        <v>0</v>
      </c>
      <c r="V157" s="74">
        <v>0</v>
      </c>
      <c r="W157" s="74">
        <v>0</v>
      </c>
      <c r="X157" s="74">
        <v>0</v>
      </c>
      <c r="Y157" s="2"/>
    </row>
    <row r="158" spans="1:25" ht="47.25">
      <c r="A158" s="82"/>
      <c r="B158" s="82"/>
      <c r="C158" s="79"/>
      <c r="D158" s="79"/>
      <c r="E158" s="77"/>
      <c r="F158" s="26" t="s">
        <v>26</v>
      </c>
      <c r="G158" s="4">
        <f>SUM(H158:N158)</f>
        <v>106000</v>
      </c>
      <c r="H158" s="9">
        <v>106000</v>
      </c>
      <c r="I158" s="4">
        <v>0</v>
      </c>
      <c r="J158" s="9">
        <v>0</v>
      </c>
      <c r="K158" s="4">
        <v>0</v>
      </c>
      <c r="L158" s="4">
        <v>0</v>
      </c>
      <c r="M158" s="4">
        <v>0</v>
      </c>
      <c r="N158" s="4">
        <v>0</v>
      </c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2"/>
    </row>
    <row r="159" spans="1:25" ht="69" customHeight="1">
      <c r="A159" s="83"/>
      <c r="B159" s="83"/>
      <c r="C159" s="79"/>
      <c r="D159" s="79"/>
      <c r="E159" s="77"/>
      <c r="F159" s="26" t="s">
        <v>27</v>
      </c>
      <c r="G159" s="4">
        <f>SUM(H159:N159)</f>
        <v>0</v>
      </c>
      <c r="H159" s="13">
        <v>0</v>
      </c>
      <c r="I159" s="10">
        <v>0</v>
      </c>
      <c r="J159" s="13">
        <v>0</v>
      </c>
      <c r="K159" s="10">
        <v>0</v>
      </c>
      <c r="L159" s="10">
        <v>0</v>
      </c>
      <c r="M159" s="10">
        <v>0</v>
      </c>
      <c r="N159" s="10">
        <v>0</v>
      </c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2"/>
    </row>
    <row r="160" spans="1:25">
      <c r="A160" s="81"/>
      <c r="B160" s="81" t="s">
        <v>48</v>
      </c>
      <c r="C160" s="79">
        <v>2020</v>
      </c>
      <c r="D160" s="79">
        <v>2026</v>
      </c>
      <c r="E160" s="77" t="s">
        <v>44</v>
      </c>
      <c r="F160" s="26" t="s">
        <v>19</v>
      </c>
      <c r="G160" s="4">
        <f>G161+G162</f>
        <v>16597000</v>
      </c>
      <c r="H160" s="9">
        <f>H161+H162</f>
        <v>2371000</v>
      </c>
      <c r="I160" s="9">
        <f t="shared" ref="I160:N160" si="57">I161+I162</f>
        <v>2371000</v>
      </c>
      <c r="J160" s="9">
        <f t="shared" si="57"/>
        <v>2371000</v>
      </c>
      <c r="K160" s="9">
        <f t="shared" si="57"/>
        <v>2371000</v>
      </c>
      <c r="L160" s="9">
        <f t="shared" si="57"/>
        <v>2371000</v>
      </c>
      <c r="M160" s="9">
        <f t="shared" si="57"/>
        <v>2371000</v>
      </c>
      <c r="N160" s="9">
        <f t="shared" si="57"/>
        <v>2371000</v>
      </c>
      <c r="O160" s="74" t="s">
        <v>143</v>
      </c>
      <c r="P160" s="74" t="s">
        <v>83</v>
      </c>
      <c r="Q160" s="74">
        <v>6</v>
      </c>
      <c r="R160" s="74">
        <v>1</v>
      </c>
      <c r="S160" s="74">
        <v>1</v>
      </c>
      <c r="T160" s="74">
        <v>1</v>
      </c>
      <c r="U160" s="74">
        <v>1</v>
      </c>
      <c r="V160" s="74">
        <v>1</v>
      </c>
      <c r="W160" s="74">
        <v>1</v>
      </c>
      <c r="X160" s="74">
        <v>1</v>
      </c>
      <c r="Y160" s="2"/>
    </row>
    <row r="161" spans="1:25" ht="47.25">
      <c r="A161" s="82"/>
      <c r="B161" s="82"/>
      <c r="C161" s="79"/>
      <c r="D161" s="79"/>
      <c r="E161" s="77"/>
      <c r="F161" s="26" t="s">
        <v>26</v>
      </c>
      <c r="G161" s="4">
        <f>SUM(H161:N161)</f>
        <v>16597000</v>
      </c>
      <c r="H161" s="9">
        <v>2371000</v>
      </c>
      <c r="I161" s="4">
        <v>2371000</v>
      </c>
      <c r="J161" s="9">
        <v>2371000</v>
      </c>
      <c r="K161" s="4">
        <v>2371000</v>
      </c>
      <c r="L161" s="9">
        <v>2371000</v>
      </c>
      <c r="M161" s="4">
        <v>2371000</v>
      </c>
      <c r="N161" s="9">
        <v>2371000</v>
      </c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2"/>
    </row>
    <row r="162" spans="1:25" ht="31.5" customHeight="1">
      <c r="A162" s="82"/>
      <c r="B162" s="82"/>
      <c r="C162" s="79"/>
      <c r="D162" s="79"/>
      <c r="E162" s="77"/>
      <c r="F162" s="26" t="s">
        <v>27</v>
      </c>
      <c r="G162" s="4">
        <f>SUM(H162:N162)</f>
        <v>0</v>
      </c>
      <c r="H162" s="13">
        <v>0</v>
      </c>
      <c r="I162" s="10">
        <v>0</v>
      </c>
      <c r="J162" s="13">
        <v>0</v>
      </c>
      <c r="K162" s="10">
        <v>0</v>
      </c>
      <c r="L162" s="10">
        <v>0</v>
      </c>
      <c r="M162" s="10">
        <v>0</v>
      </c>
      <c r="N162" s="10">
        <v>0</v>
      </c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2"/>
    </row>
    <row r="163" spans="1:25" ht="31.5" hidden="1" customHeight="1">
      <c r="A163" s="83"/>
      <c r="B163" s="83"/>
      <c r="C163" s="79"/>
      <c r="D163" s="79"/>
      <c r="E163" s="77"/>
      <c r="F163" s="26" t="s">
        <v>27</v>
      </c>
      <c r="G163" s="4" t="e">
        <f>H163+I163+J163+K163+L163+M163+#REF!</f>
        <v>#REF!</v>
      </c>
      <c r="H163" s="11">
        <v>0</v>
      </c>
      <c r="I163" s="4">
        <v>0</v>
      </c>
      <c r="J163" s="9">
        <v>0</v>
      </c>
      <c r="K163" s="4">
        <v>0</v>
      </c>
      <c r="L163" s="4">
        <v>0</v>
      </c>
      <c r="M163" s="4">
        <v>0</v>
      </c>
      <c r="N163" s="4">
        <v>0</v>
      </c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2"/>
    </row>
    <row r="164" spans="1:25">
      <c r="A164" s="81"/>
      <c r="B164" s="81" t="s">
        <v>102</v>
      </c>
      <c r="C164" s="79">
        <v>2020</v>
      </c>
      <c r="D164" s="79">
        <v>2026</v>
      </c>
      <c r="E164" s="77" t="s">
        <v>44</v>
      </c>
      <c r="F164" s="26" t="s">
        <v>19</v>
      </c>
      <c r="G164" s="4">
        <f t="shared" ref="G164:M164" si="58">G165+G166</f>
        <v>2687174</v>
      </c>
      <c r="H164" s="9">
        <f t="shared" si="58"/>
        <v>383882</v>
      </c>
      <c r="I164" s="4">
        <f t="shared" si="58"/>
        <v>383882</v>
      </c>
      <c r="J164" s="9">
        <f t="shared" si="58"/>
        <v>383882</v>
      </c>
      <c r="K164" s="4">
        <f t="shared" si="58"/>
        <v>383882</v>
      </c>
      <c r="L164" s="4">
        <f t="shared" si="58"/>
        <v>383882</v>
      </c>
      <c r="M164" s="4">
        <f t="shared" si="58"/>
        <v>383882</v>
      </c>
      <c r="N164" s="4">
        <f>N165+N166</f>
        <v>383882</v>
      </c>
      <c r="O164" s="84" t="s">
        <v>103</v>
      </c>
      <c r="P164" s="74" t="s">
        <v>71</v>
      </c>
      <c r="Q164" s="74">
        <v>100</v>
      </c>
      <c r="R164" s="74">
        <v>100</v>
      </c>
      <c r="S164" s="74">
        <v>100</v>
      </c>
      <c r="T164" s="74">
        <v>100</v>
      </c>
      <c r="U164" s="74">
        <v>100</v>
      </c>
      <c r="V164" s="74">
        <v>100</v>
      </c>
      <c r="W164" s="74">
        <v>100</v>
      </c>
      <c r="X164" s="74">
        <v>100</v>
      </c>
      <c r="Y164" s="2"/>
    </row>
    <row r="165" spans="1:25" ht="47.25">
      <c r="A165" s="82"/>
      <c r="B165" s="82"/>
      <c r="C165" s="79"/>
      <c r="D165" s="79"/>
      <c r="E165" s="77"/>
      <c r="F165" s="26" t="s">
        <v>26</v>
      </c>
      <c r="G165" s="4">
        <f>SUM(H165:N165)</f>
        <v>0</v>
      </c>
      <c r="H165" s="13"/>
      <c r="I165" s="10">
        <v>0</v>
      </c>
      <c r="J165" s="13">
        <v>0</v>
      </c>
      <c r="K165" s="10">
        <v>0</v>
      </c>
      <c r="L165" s="10">
        <v>0</v>
      </c>
      <c r="M165" s="10">
        <v>0</v>
      </c>
      <c r="N165" s="10">
        <v>0</v>
      </c>
      <c r="O165" s="85"/>
      <c r="P165" s="75"/>
      <c r="Q165" s="75"/>
      <c r="R165" s="75"/>
      <c r="S165" s="75"/>
      <c r="T165" s="75"/>
      <c r="U165" s="75"/>
      <c r="V165" s="75"/>
      <c r="W165" s="75"/>
      <c r="X165" s="75"/>
      <c r="Y165" s="2"/>
    </row>
    <row r="166" spans="1:25" ht="31.5">
      <c r="A166" s="83"/>
      <c r="B166" s="83"/>
      <c r="C166" s="79"/>
      <c r="D166" s="79"/>
      <c r="E166" s="77"/>
      <c r="F166" s="26" t="s">
        <v>27</v>
      </c>
      <c r="G166" s="4">
        <f>SUM(H166:N166)</f>
        <v>2687174</v>
      </c>
      <c r="H166" s="11">
        <v>383882</v>
      </c>
      <c r="I166" s="4">
        <v>383882</v>
      </c>
      <c r="J166" s="11">
        <v>383882</v>
      </c>
      <c r="K166" s="4">
        <v>383882</v>
      </c>
      <c r="L166" s="11">
        <v>383882</v>
      </c>
      <c r="M166" s="4">
        <v>383882</v>
      </c>
      <c r="N166" s="11">
        <v>383882</v>
      </c>
      <c r="O166" s="86"/>
      <c r="P166" s="76"/>
      <c r="Q166" s="76"/>
      <c r="R166" s="76"/>
      <c r="S166" s="76"/>
      <c r="T166" s="76"/>
      <c r="U166" s="76"/>
      <c r="V166" s="76"/>
      <c r="W166" s="76"/>
      <c r="X166" s="76"/>
      <c r="Y166" s="2"/>
    </row>
    <row r="167" spans="1:25" ht="15.75" customHeight="1">
      <c r="A167" s="81"/>
      <c r="B167" s="81" t="s">
        <v>104</v>
      </c>
      <c r="C167" s="79">
        <v>2020</v>
      </c>
      <c r="D167" s="79">
        <v>2026</v>
      </c>
      <c r="E167" s="77" t="s">
        <v>25</v>
      </c>
      <c r="F167" s="26" t="s">
        <v>19</v>
      </c>
      <c r="G167" s="4">
        <f t="shared" ref="G167:M167" si="59">G168+G169</f>
        <v>630000</v>
      </c>
      <c r="H167" s="9">
        <f t="shared" si="59"/>
        <v>90000</v>
      </c>
      <c r="I167" s="9">
        <f t="shared" si="59"/>
        <v>90000</v>
      </c>
      <c r="J167" s="9">
        <f>J168+J169</f>
        <v>90000</v>
      </c>
      <c r="K167" s="9">
        <f t="shared" si="59"/>
        <v>90000</v>
      </c>
      <c r="L167" s="9">
        <f t="shared" si="59"/>
        <v>90000</v>
      </c>
      <c r="M167" s="9">
        <f t="shared" si="59"/>
        <v>90000</v>
      </c>
      <c r="N167" s="9">
        <f>N168+N169</f>
        <v>90000</v>
      </c>
      <c r="O167" s="84" t="s">
        <v>105</v>
      </c>
      <c r="P167" s="74" t="s">
        <v>81</v>
      </c>
      <c r="Q167" s="74">
        <v>3050</v>
      </c>
      <c r="R167" s="74">
        <v>540</v>
      </c>
      <c r="S167" s="74">
        <v>510</v>
      </c>
      <c r="T167" s="74">
        <v>400</v>
      </c>
      <c r="U167" s="74">
        <v>400</v>
      </c>
      <c r="V167" s="74">
        <v>400</v>
      </c>
      <c r="W167" s="74">
        <v>400</v>
      </c>
      <c r="X167" s="74">
        <v>400</v>
      </c>
      <c r="Y167" s="2"/>
    </row>
    <row r="168" spans="1:25" ht="47.25">
      <c r="A168" s="82"/>
      <c r="B168" s="82"/>
      <c r="C168" s="79"/>
      <c r="D168" s="79"/>
      <c r="E168" s="77"/>
      <c r="F168" s="26" t="s">
        <v>26</v>
      </c>
      <c r="G168" s="4">
        <f>SUM(H168:N168)</f>
        <v>630000</v>
      </c>
      <c r="H168" s="13">
        <v>90000</v>
      </c>
      <c r="I168" s="10">
        <v>90000</v>
      </c>
      <c r="J168" s="13">
        <v>90000</v>
      </c>
      <c r="K168" s="10">
        <v>90000</v>
      </c>
      <c r="L168" s="13">
        <v>90000</v>
      </c>
      <c r="M168" s="10">
        <v>90000</v>
      </c>
      <c r="N168" s="13">
        <v>90000</v>
      </c>
      <c r="O168" s="85"/>
      <c r="P168" s="75"/>
      <c r="Q168" s="75"/>
      <c r="R168" s="75"/>
      <c r="S168" s="75"/>
      <c r="T168" s="75"/>
      <c r="U168" s="75"/>
      <c r="V168" s="75"/>
      <c r="W168" s="75"/>
      <c r="X168" s="75"/>
      <c r="Y168" s="2"/>
    </row>
    <row r="169" spans="1:25" ht="31.5">
      <c r="A169" s="83"/>
      <c r="B169" s="83"/>
      <c r="C169" s="79"/>
      <c r="D169" s="79"/>
      <c r="E169" s="77"/>
      <c r="F169" s="26" t="s">
        <v>27</v>
      </c>
      <c r="G169" s="4">
        <f>SUM(H169:N169)</f>
        <v>0</v>
      </c>
      <c r="H169" s="11">
        <v>0</v>
      </c>
      <c r="I169" s="4">
        <v>0</v>
      </c>
      <c r="J169" s="9">
        <v>0</v>
      </c>
      <c r="K169" s="4">
        <v>0</v>
      </c>
      <c r="L169" s="4">
        <v>0</v>
      </c>
      <c r="M169" s="4">
        <v>0</v>
      </c>
      <c r="N169" s="4">
        <v>0</v>
      </c>
      <c r="O169" s="86"/>
      <c r="P169" s="76"/>
      <c r="Q169" s="76"/>
      <c r="R169" s="76"/>
      <c r="S169" s="76"/>
      <c r="T169" s="76"/>
      <c r="U169" s="76"/>
      <c r="V169" s="76"/>
      <c r="W169" s="76"/>
      <c r="X169" s="76"/>
      <c r="Y169" s="2"/>
    </row>
    <row r="170" spans="1:25">
      <c r="A170" s="81"/>
      <c r="B170" s="81" t="s">
        <v>46</v>
      </c>
      <c r="C170" s="79">
        <v>2020</v>
      </c>
      <c r="D170" s="79">
        <v>2026</v>
      </c>
      <c r="E170" s="77" t="s">
        <v>44</v>
      </c>
      <c r="F170" s="26" t="s">
        <v>19</v>
      </c>
      <c r="G170" s="4" t="s">
        <v>33</v>
      </c>
      <c r="H170" s="4" t="s">
        <v>33</v>
      </c>
      <c r="I170" s="4" t="s">
        <v>33</v>
      </c>
      <c r="J170" s="4" t="s">
        <v>33</v>
      </c>
      <c r="K170" s="4" t="s">
        <v>33</v>
      </c>
      <c r="L170" s="4" t="s">
        <v>33</v>
      </c>
      <c r="M170" s="4" t="s">
        <v>33</v>
      </c>
      <c r="N170" s="4" t="s">
        <v>33</v>
      </c>
      <c r="O170" s="74" t="s">
        <v>33</v>
      </c>
      <c r="P170" s="74"/>
      <c r="Q170" s="74"/>
      <c r="R170" s="74"/>
      <c r="S170" s="74"/>
      <c r="T170" s="74"/>
      <c r="U170" s="74"/>
      <c r="V170" s="74"/>
      <c r="W170" s="74"/>
      <c r="X170" s="74"/>
      <c r="Y170" s="2"/>
    </row>
    <row r="171" spans="1:25" ht="45.75" customHeight="1">
      <c r="A171" s="82"/>
      <c r="B171" s="82"/>
      <c r="C171" s="79"/>
      <c r="D171" s="79"/>
      <c r="E171" s="77"/>
      <c r="F171" s="26" t="s">
        <v>26</v>
      </c>
      <c r="G171" s="4" t="s">
        <v>33</v>
      </c>
      <c r="H171" s="4" t="s">
        <v>33</v>
      </c>
      <c r="I171" s="4" t="s">
        <v>33</v>
      </c>
      <c r="J171" s="4" t="s">
        <v>33</v>
      </c>
      <c r="K171" s="4" t="s">
        <v>33</v>
      </c>
      <c r="L171" s="4" t="s">
        <v>33</v>
      </c>
      <c r="M171" s="4" t="s">
        <v>33</v>
      </c>
      <c r="N171" s="4" t="s">
        <v>33</v>
      </c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2"/>
    </row>
    <row r="172" spans="1:25" ht="33.75" customHeight="1">
      <c r="A172" s="83"/>
      <c r="B172" s="83"/>
      <c r="C172" s="79"/>
      <c r="D172" s="79"/>
      <c r="E172" s="77"/>
      <c r="F172" s="26" t="s">
        <v>27</v>
      </c>
      <c r="G172" s="4" t="s">
        <v>33</v>
      </c>
      <c r="H172" s="4" t="s">
        <v>33</v>
      </c>
      <c r="I172" s="4" t="s">
        <v>33</v>
      </c>
      <c r="J172" s="4" t="s">
        <v>33</v>
      </c>
      <c r="K172" s="4" t="s">
        <v>33</v>
      </c>
      <c r="L172" s="4" t="s">
        <v>33</v>
      </c>
      <c r="M172" s="4" t="s">
        <v>33</v>
      </c>
      <c r="N172" s="4" t="s">
        <v>33</v>
      </c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2"/>
    </row>
    <row r="173" spans="1:25">
      <c r="A173" s="81"/>
      <c r="B173" s="81" t="s">
        <v>47</v>
      </c>
      <c r="C173" s="79">
        <v>2020</v>
      </c>
      <c r="D173" s="79">
        <v>2026</v>
      </c>
      <c r="E173" s="77" t="s">
        <v>44</v>
      </c>
      <c r="F173" s="26" t="s">
        <v>19</v>
      </c>
      <c r="G173" s="4">
        <f t="shared" ref="G173:M173" si="60">G174+G175</f>
        <v>633000</v>
      </c>
      <c r="H173" s="9">
        <f t="shared" si="60"/>
        <v>603000</v>
      </c>
      <c r="I173" s="4">
        <f t="shared" si="60"/>
        <v>30000</v>
      </c>
      <c r="J173" s="9">
        <f>J174+J175</f>
        <v>0</v>
      </c>
      <c r="K173" s="4">
        <f t="shared" si="60"/>
        <v>0</v>
      </c>
      <c r="L173" s="4">
        <f>L174+L175</f>
        <v>0</v>
      </c>
      <c r="M173" s="4">
        <f t="shared" si="60"/>
        <v>0</v>
      </c>
      <c r="N173" s="4">
        <f>N174+N175</f>
        <v>0</v>
      </c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2"/>
    </row>
    <row r="174" spans="1:25" ht="43.5" customHeight="1">
      <c r="A174" s="82"/>
      <c r="B174" s="82"/>
      <c r="C174" s="79"/>
      <c r="D174" s="79"/>
      <c r="E174" s="77"/>
      <c r="F174" s="26" t="s">
        <v>26</v>
      </c>
      <c r="G174" s="4">
        <f>SUM(H174:N174)</f>
        <v>633000</v>
      </c>
      <c r="H174" s="9">
        <f t="shared" ref="H174:N174" si="61">H177</f>
        <v>603000</v>
      </c>
      <c r="I174" s="9">
        <f t="shared" si="61"/>
        <v>30000</v>
      </c>
      <c r="J174" s="9">
        <f t="shared" si="61"/>
        <v>0</v>
      </c>
      <c r="K174" s="9">
        <f t="shared" si="61"/>
        <v>0</v>
      </c>
      <c r="L174" s="9">
        <f t="shared" si="61"/>
        <v>0</v>
      </c>
      <c r="M174" s="9">
        <f t="shared" si="61"/>
        <v>0</v>
      </c>
      <c r="N174" s="9">
        <f t="shared" si="61"/>
        <v>0</v>
      </c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2"/>
    </row>
    <row r="175" spans="1:25" ht="33.75" customHeight="1">
      <c r="A175" s="83"/>
      <c r="B175" s="83"/>
      <c r="C175" s="79"/>
      <c r="D175" s="79"/>
      <c r="E175" s="77"/>
      <c r="F175" s="26" t="s">
        <v>27</v>
      </c>
      <c r="G175" s="4">
        <f>SUM(H175:N175)</f>
        <v>0</v>
      </c>
      <c r="H175" s="9">
        <f>H178</f>
        <v>0</v>
      </c>
      <c r="I175" s="9">
        <f>I178</f>
        <v>0</v>
      </c>
      <c r="J175" s="9">
        <v>0</v>
      </c>
      <c r="K175" s="4">
        <v>0</v>
      </c>
      <c r="L175" s="4">
        <f>L178</f>
        <v>0</v>
      </c>
      <c r="M175" s="4">
        <v>0</v>
      </c>
      <c r="N175" s="4">
        <v>0</v>
      </c>
      <c r="O175" s="75"/>
      <c r="P175" s="75"/>
      <c r="Q175" s="75"/>
      <c r="R175" s="75"/>
      <c r="S175" s="75"/>
      <c r="T175" s="75"/>
      <c r="U175" s="75"/>
      <c r="V175" s="75"/>
      <c r="W175" s="76"/>
      <c r="X175" s="76"/>
      <c r="Y175" s="2"/>
    </row>
    <row r="176" spans="1:25" ht="15.75" customHeight="1">
      <c r="A176" s="81"/>
      <c r="B176" s="81" t="s">
        <v>118</v>
      </c>
      <c r="C176" s="79">
        <v>2020</v>
      </c>
      <c r="D176" s="79">
        <v>2026</v>
      </c>
      <c r="E176" s="77" t="s">
        <v>44</v>
      </c>
      <c r="F176" s="26" t="s">
        <v>19</v>
      </c>
      <c r="G176" s="4">
        <f t="shared" ref="G176:M176" si="62">G177+G178</f>
        <v>633000</v>
      </c>
      <c r="H176" s="9">
        <f t="shared" si="62"/>
        <v>603000</v>
      </c>
      <c r="I176" s="4">
        <f t="shared" si="62"/>
        <v>30000</v>
      </c>
      <c r="J176" s="9">
        <f>J177+J178</f>
        <v>0</v>
      </c>
      <c r="K176" s="4">
        <f t="shared" si="62"/>
        <v>0</v>
      </c>
      <c r="L176" s="4">
        <f t="shared" si="62"/>
        <v>0</v>
      </c>
      <c r="M176" s="4">
        <f t="shared" si="62"/>
        <v>0</v>
      </c>
      <c r="N176" s="4">
        <f>N177+N178</f>
        <v>0</v>
      </c>
      <c r="O176" s="74" t="s">
        <v>84</v>
      </c>
      <c r="P176" s="79" t="s">
        <v>71</v>
      </c>
      <c r="Q176" s="79">
        <v>100</v>
      </c>
      <c r="R176" s="79">
        <v>101</v>
      </c>
      <c r="S176" s="79">
        <v>102</v>
      </c>
      <c r="T176" s="79">
        <v>0</v>
      </c>
      <c r="U176" s="79">
        <v>0</v>
      </c>
      <c r="V176" s="79">
        <v>0</v>
      </c>
      <c r="W176" s="79">
        <v>0</v>
      </c>
      <c r="X176" s="79">
        <v>0</v>
      </c>
      <c r="Y176" s="2"/>
    </row>
    <row r="177" spans="1:25" ht="47.25">
      <c r="A177" s="108"/>
      <c r="B177" s="108"/>
      <c r="C177" s="79"/>
      <c r="D177" s="79"/>
      <c r="E177" s="77"/>
      <c r="F177" s="26" t="s">
        <v>26</v>
      </c>
      <c r="G177" s="4">
        <f>SUM(H177:N177)</f>
        <v>633000</v>
      </c>
      <c r="H177" s="9">
        <v>603000</v>
      </c>
      <c r="I177" s="4">
        <v>30000</v>
      </c>
      <c r="J177" s="9"/>
      <c r="K177" s="4">
        <v>0</v>
      </c>
      <c r="L177" s="4">
        <v>0</v>
      </c>
      <c r="M177" s="4">
        <v>0</v>
      </c>
      <c r="N177" s="4">
        <v>0</v>
      </c>
      <c r="O177" s="75"/>
      <c r="P177" s="79"/>
      <c r="Q177" s="79"/>
      <c r="R177" s="79"/>
      <c r="S177" s="79"/>
      <c r="T177" s="79"/>
      <c r="U177" s="79"/>
      <c r="V177" s="79"/>
      <c r="W177" s="79"/>
      <c r="X177" s="79"/>
      <c r="Y177" s="2"/>
    </row>
    <row r="178" spans="1:25" ht="31.5">
      <c r="A178" s="109"/>
      <c r="B178" s="109"/>
      <c r="C178" s="79"/>
      <c r="D178" s="79"/>
      <c r="E178" s="77"/>
      <c r="F178" s="26" t="s">
        <v>27</v>
      </c>
      <c r="G178" s="4">
        <f>SUM(H178:N178)</f>
        <v>0</v>
      </c>
      <c r="H178" s="9">
        <v>0</v>
      </c>
      <c r="I178" s="4">
        <v>0</v>
      </c>
      <c r="J178" s="9">
        <v>0</v>
      </c>
      <c r="K178" s="4">
        <v>0</v>
      </c>
      <c r="L178" s="4">
        <v>0</v>
      </c>
      <c r="M178" s="4">
        <v>0</v>
      </c>
      <c r="N178" s="4">
        <v>0</v>
      </c>
      <c r="O178" s="76"/>
      <c r="P178" s="79"/>
      <c r="Q178" s="79"/>
      <c r="R178" s="79"/>
      <c r="S178" s="79"/>
      <c r="T178" s="79"/>
      <c r="U178" s="79"/>
      <c r="V178" s="79"/>
      <c r="W178" s="79"/>
      <c r="X178" s="79"/>
      <c r="Y178" s="2"/>
    </row>
    <row r="179" spans="1:25" s="33" customFormat="1">
      <c r="A179" s="80" t="s">
        <v>69</v>
      </c>
      <c r="B179" s="80"/>
      <c r="C179" s="80"/>
      <c r="D179" s="80"/>
      <c r="E179" s="80"/>
      <c r="F179" s="36" t="s">
        <v>19</v>
      </c>
      <c r="G179" s="67">
        <f>G180+G181</f>
        <v>69868840.620000005</v>
      </c>
      <c r="H179" s="67">
        <f t="shared" ref="H179:M179" si="63">H180+H181</f>
        <v>10895855.83</v>
      </c>
      <c r="I179" s="67">
        <f t="shared" si="63"/>
        <v>9841302.8399999999</v>
      </c>
      <c r="J179" s="67">
        <f t="shared" si="63"/>
        <v>9826336.3900000006</v>
      </c>
      <c r="K179" s="67">
        <f t="shared" si="63"/>
        <v>9826336.3900000006</v>
      </c>
      <c r="L179" s="67">
        <f t="shared" si="63"/>
        <v>9826336.3900000006</v>
      </c>
      <c r="M179" s="67">
        <f t="shared" si="63"/>
        <v>9826336.3900000006</v>
      </c>
      <c r="N179" s="67">
        <f>N180+N181</f>
        <v>9826336.3900000006</v>
      </c>
      <c r="O179" s="78" t="s">
        <v>18</v>
      </c>
      <c r="P179" s="78" t="s">
        <v>18</v>
      </c>
      <c r="Q179" s="78" t="s">
        <v>18</v>
      </c>
      <c r="R179" s="78" t="s">
        <v>18</v>
      </c>
      <c r="S179" s="78" t="s">
        <v>18</v>
      </c>
      <c r="T179" s="78" t="s">
        <v>18</v>
      </c>
      <c r="U179" s="78" t="s">
        <v>18</v>
      </c>
      <c r="V179" s="78" t="s">
        <v>18</v>
      </c>
      <c r="W179" s="78" t="s">
        <v>18</v>
      </c>
      <c r="X179" s="78" t="s">
        <v>18</v>
      </c>
      <c r="Y179" s="37"/>
    </row>
    <row r="180" spans="1:25" s="33" customFormat="1" ht="47.25">
      <c r="A180" s="80"/>
      <c r="B180" s="80"/>
      <c r="C180" s="80"/>
      <c r="D180" s="80"/>
      <c r="E180" s="80"/>
      <c r="F180" s="36" t="s">
        <v>26</v>
      </c>
      <c r="G180" s="67">
        <f>SUM(H180:N180)</f>
        <v>67181666.620000005</v>
      </c>
      <c r="H180" s="67">
        <f t="shared" ref="H180:K181" si="64">H149+H174</f>
        <v>10511973.83</v>
      </c>
      <c r="I180" s="67">
        <f t="shared" si="64"/>
        <v>9457420.8399999999</v>
      </c>
      <c r="J180" s="67">
        <f t="shared" si="64"/>
        <v>9442454.3900000006</v>
      </c>
      <c r="K180" s="67">
        <f t="shared" si="64"/>
        <v>9442454.3900000006</v>
      </c>
      <c r="L180" s="67">
        <f>L149</f>
        <v>9442454.3900000006</v>
      </c>
      <c r="M180" s="67">
        <f>M149+M174</f>
        <v>9442454.3900000006</v>
      </c>
      <c r="N180" s="67">
        <f>N149+N174</f>
        <v>9442454.3900000006</v>
      </c>
      <c r="O180" s="78"/>
      <c r="P180" s="78"/>
      <c r="Q180" s="78"/>
      <c r="R180" s="78"/>
      <c r="S180" s="78"/>
      <c r="T180" s="78"/>
      <c r="U180" s="78"/>
      <c r="V180" s="78"/>
      <c r="W180" s="78"/>
      <c r="X180" s="78"/>
      <c r="Y180" s="32"/>
    </row>
    <row r="181" spans="1:25" s="33" customFormat="1" ht="30.75" customHeight="1">
      <c r="A181" s="80"/>
      <c r="B181" s="80"/>
      <c r="C181" s="80"/>
      <c r="D181" s="80"/>
      <c r="E181" s="80"/>
      <c r="F181" s="36" t="s">
        <v>27</v>
      </c>
      <c r="G181" s="67">
        <f>SUM(H181:N181)</f>
        <v>2687174</v>
      </c>
      <c r="H181" s="68">
        <f t="shared" si="64"/>
        <v>383882</v>
      </c>
      <c r="I181" s="68">
        <f t="shared" si="64"/>
        <v>383882</v>
      </c>
      <c r="J181" s="68">
        <f t="shared" si="64"/>
        <v>383882</v>
      </c>
      <c r="K181" s="68">
        <f t="shared" si="64"/>
        <v>383882</v>
      </c>
      <c r="L181" s="68">
        <f>L150</f>
        <v>383882</v>
      </c>
      <c r="M181" s="68">
        <f>M150+M175</f>
        <v>383882</v>
      </c>
      <c r="N181" s="68">
        <f>N150+N175</f>
        <v>383882</v>
      </c>
      <c r="O181" s="78"/>
      <c r="P181" s="78"/>
      <c r="Q181" s="78"/>
      <c r="R181" s="78"/>
      <c r="S181" s="78"/>
      <c r="T181" s="78"/>
      <c r="U181" s="78"/>
      <c r="V181" s="78"/>
      <c r="W181" s="78"/>
      <c r="X181" s="78"/>
      <c r="Y181" s="32"/>
    </row>
    <row r="182" spans="1:25" ht="108" customHeight="1">
      <c r="A182" s="132" t="s">
        <v>60</v>
      </c>
      <c r="B182" s="133"/>
      <c r="C182" s="20">
        <v>2020</v>
      </c>
      <c r="D182" s="20">
        <v>2026</v>
      </c>
      <c r="E182" s="20" t="s">
        <v>33</v>
      </c>
      <c r="F182" s="20" t="s">
        <v>33</v>
      </c>
      <c r="G182" s="20" t="s">
        <v>33</v>
      </c>
      <c r="H182" s="20" t="s">
        <v>33</v>
      </c>
      <c r="I182" s="20" t="s">
        <v>33</v>
      </c>
      <c r="J182" s="54" t="s">
        <v>33</v>
      </c>
      <c r="K182" s="20" t="s">
        <v>33</v>
      </c>
      <c r="L182" s="20" t="s">
        <v>33</v>
      </c>
      <c r="M182" s="20" t="s">
        <v>33</v>
      </c>
      <c r="N182" s="20" t="s">
        <v>33</v>
      </c>
      <c r="O182" s="20" t="s">
        <v>33</v>
      </c>
      <c r="P182" s="20"/>
      <c r="Q182" s="20"/>
      <c r="R182" s="20"/>
      <c r="S182" s="20"/>
      <c r="T182" s="20"/>
      <c r="U182" s="20"/>
      <c r="V182" s="20"/>
      <c r="W182" s="20"/>
      <c r="X182" s="20"/>
      <c r="Y182" s="2"/>
    </row>
    <row r="183" spans="1:25" ht="66" customHeight="1">
      <c r="A183" s="132" t="s">
        <v>61</v>
      </c>
      <c r="B183" s="133"/>
      <c r="C183" s="20">
        <v>2020</v>
      </c>
      <c r="D183" s="20">
        <v>2026</v>
      </c>
      <c r="E183" s="20" t="s">
        <v>33</v>
      </c>
      <c r="F183" s="20" t="s">
        <v>33</v>
      </c>
      <c r="G183" s="20" t="s">
        <v>33</v>
      </c>
      <c r="H183" s="20" t="s">
        <v>33</v>
      </c>
      <c r="I183" s="20" t="s">
        <v>33</v>
      </c>
      <c r="J183" s="54" t="s">
        <v>33</v>
      </c>
      <c r="K183" s="20" t="s">
        <v>33</v>
      </c>
      <c r="L183" s="20" t="s">
        <v>33</v>
      </c>
      <c r="M183" s="20" t="s">
        <v>33</v>
      </c>
      <c r="N183" s="20" t="s">
        <v>33</v>
      </c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"/>
    </row>
    <row r="184" spans="1:25">
      <c r="A184" s="110"/>
      <c r="B184" s="81" t="s">
        <v>85</v>
      </c>
      <c r="C184" s="79">
        <v>2020</v>
      </c>
      <c r="D184" s="79">
        <v>2026</v>
      </c>
      <c r="E184" s="77"/>
      <c r="F184" s="26" t="s">
        <v>19</v>
      </c>
      <c r="G184" s="20" t="s">
        <v>33</v>
      </c>
      <c r="H184" s="20" t="s">
        <v>33</v>
      </c>
      <c r="I184" s="20" t="s">
        <v>33</v>
      </c>
      <c r="J184" s="54" t="s">
        <v>33</v>
      </c>
      <c r="K184" s="20" t="s">
        <v>33</v>
      </c>
      <c r="L184" s="20" t="s">
        <v>33</v>
      </c>
      <c r="M184" s="20" t="s">
        <v>33</v>
      </c>
      <c r="N184" s="20" t="s">
        <v>33</v>
      </c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"/>
    </row>
    <row r="185" spans="1:25" ht="47.25" customHeight="1">
      <c r="A185" s="108"/>
      <c r="B185" s="108"/>
      <c r="C185" s="79"/>
      <c r="D185" s="79"/>
      <c r="E185" s="77"/>
      <c r="F185" s="26" t="s">
        <v>26</v>
      </c>
      <c r="G185" s="20" t="s">
        <v>33</v>
      </c>
      <c r="H185" s="20" t="s">
        <v>33</v>
      </c>
      <c r="I185" s="20" t="s">
        <v>33</v>
      </c>
      <c r="J185" s="54" t="s">
        <v>33</v>
      </c>
      <c r="K185" s="20" t="s">
        <v>33</v>
      </c>
      <c r="L185" s="20" t="s">
        <v>33</v>
      </c>
      <c r="M185" s="20" t="s">
        <v>33</v>
      </c>
      <c r="N185" s="20" t="s">
        <v>33</v>
      </c>
      <c r="O185" s="74" t="s">
        <v>33</v>
      </c>
      <c r="P185" s="20" t="s">
        <v>33</v>
      </c>
      <c r="Q185" s="20" t="s">
        <v>33</v>
      </c>
      <c r="R185" s="20" t="s">
        <v>33</v>
      </c>
      <c r="S185" s="20" t="s">
        <v>33</v>
      </c>
      <c r="T185" s="20" t="s">
        <v>33</v>
      </c>
      <c r="U185" s="20" t="s">
        <v>33</v>
      </c>
      <c r="V185" s="20" t="s">
        <v>33</v>
      </c>
      <c r="W185" s="20" t="s">
        <v>33</v>
      </c>
      <c r="X185" s="20" t="s">
        <v>33</v>
      </c>
      <c r="Y185" s="2"/>
    </row>
    <row r="186" spans="1:25" ht="33.75" customHeight="1">
      <c r="A186" s="109"/>
      <c r="B186" s="109"/>
      <c r="C186" s="79"/>
      <c r="D186" s="79"/>
      <c r="E186" s="77"/>
      <c r="F186" s="26" t="s">
        <v>27</v>
      </c>
      <c r="G186" s="20" t="s">
        <v>33</v>
      </c>
      <c r="H186" s="20" t="s">
        <v>33</v>
      </c>
      <c r="I186" s="20" t="s">
        <v>33</v>
      </c>
      <c r="J186" s="54" t="s">
        <v>33</v>
      </c>
      <c r="K186" s="20" t="s">
        <v>33</v>
      </c>
      <c r="L186" s="20" t="s">
        <v>33</v>
      </c>
      <c r="M186" s="20" t="s">
        <v>33</v>
      </c>
      <c r="N186" s="20" t="s">
        <v>33</v>
      </c>
      <c r="O186" s="76"/>
      <c r="P186" s="20" t="s">
        <v>33</v>
      </c>
      <c r="Q186" s="20" t="s">
        <v>33</v>
      </c>
      <c r="R186" s="20" t="s">
        <v>33</v>
      </c>
      <c r="S186" s="20" t="s">
        <v>33</v>
      </c>
      <c r="T186" s="20" t="s">
        <v>33</v>
      </c>
      <c r="U186" s="20" t="s">
        <v>33</v>
      </c>
      <c r="V186" s="20" t="s">
        <v>33</v>
      </c>
      <c r="W186" s="20" t="s">
        <v>33</v>
      </c>
      <c r="X186" s="20" t="s">
        <v>33</v>
      </c>
      <c r="Y186" s="2"/>
    </row>
    <row r="187" spans="1:25">
      <c r="A187" s="110"/>
      <c r="B187" s="81" t="s">
        <v>86</v>
      </c>
      <c r="C187" s="74">
        <v>2020</v>
      </c>
      <c r="D187" s="74">
        <v>2026</v>
      </c>
      <c r="E187" s="81" t="s">
        <v>49</v>
      </c>
      <c r="F187" s="26" t="s">
        <v>19</v>
      </c>
      <c r="G187" s="14">
        <f t="shared" ref="G187:M187" si="65">G188+G189</f>
        <v>3741693.81</v>
      </c>
      <c r="H187" s="14">
        <f t="shared" si="65"/>
        <v>1941699.81</v>
      </c>
      <c r="I187" s="14">
        <f t="shared" si="65"/>
        <v>299999</v>
      </c>
      <c r="J187" s="51">
        <f t="shared" si="65"/>
        <v>299999</v>
      </c>
      <c r="K187" s="14">
        <f>K188+K189</f>
        <v>299999</v>
      </c>
      <c r="L187" s="14">
        <f t="shared" si="65"/>
        <v>299999</v>
      </c>
      <c r="M187" s="14">
        <f t="shared" si="65"/>
        <v>299999</v>
      </c>
      <c r="N187" s="14">
        <f>N188+N189</f>
        <v>299999</v>
      </c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"/>
    </row>
    <row r="188" spans="1:25" ht="47.25">
      <c r="A188" s="108"/>
      <c r="B188" s="82"/>
      <c r="C188" s="75"/>
      <c r="D188" s="75"/>
      <c r="E188" s="82"/>
      <c r="F188" s="26" t="s">
        <v>26</v>
      </c>
      <c r="G188" s="14">
        <f>SUM(H188:N188)</f>
        <v>3741693.81</v>
      </c>
      <c r="H188" s="14">
        <f t="shared" ref="H188:N188" si="66">H191</f>
        <v>1941699.81</v>
      </c>
      <c r="I188" s="14">
        <f t="shared" si="66"/>
        <v>299999</v>
      </c>
      <c r="J188" s="51">
        <f t="shared" si="66"/>
        <v>299999</v>
      </c>
      <c r="K188" s="14">
        <f t="shared" si="66"/>
        <v>299999</v>
      </c>
      <c r="L188" s="14">
        <f t="shared" si="66"/>
        <v>299999</v>
      </c>
      <c r="M188" s="14">
        <f t="shared" si="66"/>
        <v>299999</v>
      </c>
      <c r="N188" s="14">
        <f t="shared" si="66"/>
        <v>299999</v>
      </c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"/>
    </row>
    <row r="189" spans="1:25" ht="31.5">
      <c r="A189" s="109"/>
      <c r="B189" s="83"/>
      <c r="C189" s="76"/>
      <c r="D189" s="76"/>
      <c r="E189" s="83"/>
      <c r="F189" s="26" t="s">
        <v>27</v>
      </c>
      <c r="G189" s="14">
        <f>SUM(H189:N189)</f>
        <v>0</v>
      </c>
      <c r="H189" s="20">
        <v>0</v>
      </c>
      <c r="I189" s="20">
        <v>0</v>
      </c>
      <c r="J189" s="54">
        <v>0</v>
      </c>
      <c r="K189" s="20">
        <v>0</v>
      </c>
      <c r="L189" s="20">
        <v>0</v>
      </c>
      <c r="M189" s="20">
        <v>0</v>
      </c>
      <c r="N189" s="20">
        <v>0</v>
      </c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"/>
    </row>
    <row r="190" spans="1:25">
      <c r="A190" s="110"/>
      <c r="B190" s="111" t="s">
        <v>120</v>
      </c>
      <c r="C190" s="74">
        <v>2020</v>
      </c>
      <c r="D190" s="74">
        <v>2026</v>
      </c>
      <c r="E190" s="81" t="s">
        <v>49</v>
      </c>
      <c r="F190" s="26" t="s">
        <v>19</v>
      </c>
      <c r="G190" s="14">
        <f t="shared" ref="G190:M190" si="67">G191+G192</f>
        <v>3741693.81</v>
      </c>
      <c r="H190" s="14">
        <f t="shared" si="67"/>
        <v>1941699.81</v>
      </c>
      <c r="I190" s="14">
        <f t="shared" si="67"/>
        <v>299999</v>
      </c>
      <c r="J190" s="51">
        <f>J191+J192</f>
        <v>299999</v>
      </c>
      <c r="K190" s="14">
        <f t="shared" si="67"/>
        <v>299999</v>
      </c>
      <c r="L190" s="14">
        <f t="shared" si="67"/>
        <v>299999</v>
      </c>
      <c r="M190" s="14">
        <f t="shared" si="67"/>
        <v>299999</v>
      </c>
      <c r="N190" s="14">
        <f>N191+N192</f>
        <v>299999</v>
      </c>
      <c r="O190" s="139" t="s">
        <v>87</v>
      </c>
      <c r="P190" s="74" t="s">
        <v>71</v>
      </c>
      <c r="Q190" s="74">
        <v>100</v>
      </c>
      <c r="R190" s="74">
        <v>100</v>
      </c>
      <c r="S190" s="74">
        <v>100</v>
      </c>
      <c r="T190" s="74">
        <v>100</v>
      </c>
      <c r="U190" s="74">
        <v>100</v>
      </c>
      <c r="V190" s="74">
        <v>100</v>
      </c>
      <c r="W190" s="74">
        <v>100</v>
      </c>
      <c r="X190" s="74">
        <v>100</v>
      </c>
      <c r="Y190" s="2"/>
    </row>
    <row r="191" spans="1:25" ht="47.25">
      <c r="A191" s="108"/>
      <c r="B191" s="134"/>
      <c r="C191" s="75"/>
      <c r="D191" s="75"/>
      <c r="E191" s="82"/>
      <c r="F191" s="26" t="s">
        <v>26</v>
      </c>
      <c r="G191" s="14">
        <f>SUM(H191:N191)</f>
        <v>3741693.81</v>
      </c>
      <c r="H191" s="14">
        <v>1941699.81</v>
      </c>
      <c r="I191" s="14">
        <v>299999</v>
      </c>
      <c r="J191" s="51">
        <v>299999</v>
      </c>
      <c r="K191" s="14">
        <v>299999</v>
      </c>
      <c r="L191" s="51">
        <v>299999</v>
      </c>
      <c r="M191" s="14">
        <v>299999</v>
      </c>
      <c r="N191" s="51">
        <v>299999</v>
      </c>
      <c r="O191" s="75"/>
      <c r="P191" s="75"/>
      <c r="Q191" s="75"/>
      <c r="R191" s="75"/>
      <c r="S191" s="75"/>
      <c r="T191" s="75"/>
      <c r="U191" s="75"/>
      <c r="V191" s="75"/>
      <c r="W191" s="75"/>
      <c r="X191" s="75"/>
      <c r="Y191" s="2"/>
    </row>
    <row r="192" spans="1:25" ht="31.5">
      <c r="A192" s="109"/>
      <c r="B192" s="135"/>
      <c r="C192" s="76"/>
      <c r="D192" s="76"/>
      <c r="E192" s="83"/>
      <c r="F192" s="26" t="s">
        <v>27</v>
      </c>
      <c r="G192" s="14">
        <f>SUM(H192:N192)</f>
        <v>0</v>
      </c>
      <c r="H192" s="20">
        <v>0</v>
      </c>
      <c r="I192" s="20">
        <v>0</v>
      </c>
      <c r="J192" s="54">
        <v>0</v>
      </c>
      <c r="K192" s="20">
        <v>0</v>
      </c>
      <c r="L192" s="20">
        <v>0</v>
      </c>
      <c r="M192" s="20">
        <v>0</v>
      </c>
      <c r="N192" s="20">
        <v>0</v>
      </c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2"/>
    </row>
    <row r="193" spans="1:25">
      <c r="A193" s="110"/>
      <c r="B193" s="111" t="s">
        <v>89</v>
      </c>
      <c r="C193" s="74">
        <v>2020</v>
      </c>
      <c r="D193" s="74">
        <v>2026</v>
      </c>
      <c r="E193" s="81" t="s">
        <v>49</v>
      </c>
      <c r="F193" s="26" t="s">
        <v>19</v>
      </c>
      <c r="G193" s="20" t="s">
        <v>33</v>
      </c>
      <c r="H193" s="20" t="s">
        <v>33</v>
      </c>
      <c r="I193" s="20" t="s">
        <v>33</v>
      </c>
      <c r="J193" s="54" t="s">
        <v>33</v>
      </c>
      <c r="K193" s="20" t="s">
        <v>33</v>
      </c>
      <c r="L193" s="20" t="s">
        <v>33</v>
      </c>
      <c r="M193" s="20" t="s">
        <v>33</v>
      </c>
      <c r="N193" s="20" t="s">
        <v>33</v>
      </c>
      <c r="O193" s="74" t="s">
        <v>90</v>
      </c>
      <c r="P193" s="74" t="s">
        <v>90</v>
      </c>
      <c r="Q193" s="74" t="s">
        <v>90</v>
      </c>
      <c r="R193" s="74" t="s">
        <v>90</v>
      </c>
      <c r="S193" s="74" t="s">
        <v>90</v>
      </c>
      <c r="T193" s="74" t="s">
        <v>90</v>
      </c>
      <c r="U193" s="74" t="s">
        <v>90</v>
      </c>
      <c r="V193" s="74" t="s">
        <v>90</v>
      </c>
      <c r="W193" s="74" t="s">
        <v>90</v>
      </c>
      <c r="X193" s="74" t="s">
        <v>90</v>
      </c>
      <c r="Y193" s="2"/>
    </row>
    <row r="194" spans="1:25" ht="47.25">
      <c r="A194" s="108"/>
      <c r="B194" s="112"/>
      <c r="C194" s="75"/>
      <c r="D194" s="75"/>
      <c r="E194" s="82"/>
      <c r="F194" s="26" t="s">
        <v>26</v>
      </c>
      <c r="G194" s="20" t="s">
        <v>33</v>
      </c>
      <c r="H194" s="20" t="s">
        <v>33</v>
      </c>
      <c r="I194" s="20" t="s">
        <v>33</v>
      </c>
      <c r="J194" s="54" t="s">
        <v>33</v>
      </c>
      <c r="K194" s="20" t="s">
        <v>33</v>
      </c>
      <c r="L194" s="20" t="s">
        <v>33</v>
      </c>
      <c r="M194" s="20" t="s">
        <v>33</v>
      </c>
      <c r="N194" s="20" t="s">
        <v>33</v>
      </c>
      <c r="O194" s="91"/>
      <c r="P194" s="91"/>
      <c r="Q194" s="91"/>
      <c r="R194" s="91"/>
      <c r="S194" s="91"/>
      <c r="T194" s="91"/>
      <c r="U194" s="91"/>
      <c r="V194" s="91"/>
      <c r="W194" s="91"/>
      <c r="X194" s="91"/>
      <c r="Y194" s="2"/>
    </row>
    <row r="195" spans="1:25">
      <c r="A195" s="108"/>
      <c r="B195" s="112"/>
      <c r="C195" s="75"/>
      <c r="D195" s="75"/>
      <c r="E195" s="82"/>
      <c r="F195" s="81" t="s">
        <v>27</v>
      </c>
      <c r="G195" s="74" t="s">
        <v>33</v>
      </c>
      <c r="H195" s="74" t="s">
        <v>33</v>
      </c>
      <c r="I195" s="74" t="s">
        <v>33</v>
      </c>
      <c r="J195" s="84" t="s">
        <v>33</v>
      </c>
      <c r="K195" s="74" t="s">
        <v>33</v>
      </c>
      <c r="L195" s="74" t="s">
        <v>33</v>
      </c>
      <c r="M195" s="74" t="s">
        <v>33</v>
      </c>
      <c r="N195" s="74" t="s">
        <v>33</v>
      </c>
      <c r="O195" s="91"/>
      <c r="P195" s="91"/>
      <c r="Q195" s="91"/>
      <c r="R195" s="91"/>
      <c r="S195" s="91"/>
      <c r="T195" s="91"/>
      <c r="U195" s="91"/>
      <c r="V195" s="91"/>
      <c r="W195" s="91"/>
      <c r="X195" s="91"/>
      <c r="Y195" s="2"/>
    </row>
    <row r="196" spans="1:25" ht="15.75" customHeight="1">
      <c r="A196" s="108"/>
      <c r="B196" s="112"/>
      <c r="C196" s="75"/>
      <c r="D196" s="75"/>
      <c r="E196" s="82"/>
      <c r="F196" s="108"/>
      <c r="G196" s="91"/>
      <c r="H196" s="91"/>
      <c r="I196" s="91"/>
      <c r="J196" s="136"/>
      <c r="K196" s="91"/>
      <c r="L196" s="91"/>
      <c r="M196" s="91"/>
      <c r="N196" s="91"/>
      <c r="O196" s="91"/>
      <c r="P196" s="91"/>
      <c r="Q196" s="91"/>
      <c r="R196" s="91"/>
      <c r="S196" s="91"/>
      <c r="T196" s="91"/>
      <c r="U196" s="91"/>
      <c r="V196" s="91"/>
      <c r="W196" s="91"/>
      <c r="X196" s="91"/>
      <c r="Y196" s="2"/>
    </row>
    <row r="197" spans="1:25" hidden="1">
      <c r="A197" s="109"/>
      <c r="B197" s="113"/>
      <c r="C197" s="76"/>
      <c r="D197" s="76"/>
      <c r="E197" s="83"/>
      <c r="F197" s="109"/>
      <c r="G197" s="92"/>
      <c r="H197" s="92"/>
      <c r="I197" s="92"/>
      <c r="J197" s="137"/>
      <c r="K197" s="92"/>
      <c r="L197" s="92"/>
      <c r="M197" s="92"/>
      <c r="N197" s="92"/>
      <c r="O197" s="92"/>
      <c r="P197" s="92"/>
      <c r="Q197" s="92"/>
      <c r="R197" s="92"/>
      <c r="S197" s="92"/>
      <c r="T197" s="92"/>
      <c r="U197" s="92"/>
      <c r="V197" s="92"/>
      <c r="W197" s="92"/>
      <c r="X197" s="92"/>
      <c r="Y197" s="2"/>
    </row>
    <row r="198" spans="1:25">
      <c r="A198" s="110"/>
      <c r="B198" s="111" t="s">
        <v>91</v>
      </c>
      <c r="C198" s="74">
        <v>2020</v>
      </c>
      <c r="D198" s="74">
        <v>2026</v>
      </c>
      <c r="E198" s="81" t="s">
        <v>49</v>
      </c>
      <c r="F198" s="26" t="s">
        <v>19</v>
      </c>
      <c r="G198" s="15">
        <f t="shared" ref="G198:N198" si="68">G199+G200</f>
        <v>115926393</v>
      </c>
      <c r="H198" s="15">
        <f t="shared" si="68"/>
        <v>16529199</v>
      </c>
      <c r="I198" s="15">
        <f t="shared" si="68"/>
        <v>16441199</v>
      </c>
      <c r="J198" s="18">
        <f t="shared" si="68"/>
        <v>16591199</v>
      </c>
      <c r="K198" s="18">
        <f t="shared" si="68"/>
        <v>16591199</v>
      </c>
      <c r="L198" s="18">
        <f t="shared" si="68"/>
        <v>16591199</v>
      </c>
      <c r="M198" s="18">
        <f t="shared" si="68"/>
        <v>16591199</v>
      </c>
      <c r="N198" s="18">
        <f t="shared" si="68"/>
        <v>16591199</v>
      </c>
      <c r="O198" s="138" t="s">
        <v>90</v>
      </c>
      <c r="P198" s="74" t="s">
        <v>90</v>
      </c>
      <c r="Q198" s="74" t="s">
        <v>90</v>
      </c>
      <c r="R198" s="74" t="s">
        <v>90</v>
      </c>
      <c r="S198" s="74" t="s">
        <v>90</v>
      </c>
      <c r="T198" s="74" t="s">
        <v>90</v>
      </c>
      <c r="U198" s="74" t="s">
        <v>90</v>
      </c>
      <c r="V198" s="74" t="s">
        <v>90</v>
      </c>
      <c r="W198" s="74" t="s">
        <v>90</v>
      </c>
      <c r="X198" s="74" t="s">
        <v>90</v>
      </c>
      <c r="Y198" s="2"/>
    </row>
    <row r="199" spans="1:25" ht="47.25">
      <c r="A199" s="108"/>
      <c r="B199" s="112"/>
      <c r="C199" s="75"/>
      <c r="D199" s="75"/>
      <c r="E199" s="82"/>
      <c r="F199" s="26" t="s">
        <v>26</v>
      </c>
      <c r="G199" s="15">
        <f>SUM(H199:N199)</f>
        <v>894000</v>
      </c>
      <c r="H199" s="15">
        <f t="shared" ref="H199:N200" si="69">H202+H205+H208+H211+H214+H217</f>
        <v>96000</v>
      </c>
      <c r="I199" s="15">
        <f t="shared" si="69"/>
        <v>8000</v>
      </c>
      <c r="J199" s="18">
        <f t="shared" si="69"/>
        <v>158000</v>
      </c>
      <c r="K199" s="18">
        <f t="shared" si="69"/>
        <v>158000</v>
      </c>
      <c r="L199" s="18">
        <f t="shared" si="69"/>
        <v>158000</v>
      </c>
      <c r="M199" s="18">
        <f t="shared" si="69"/>
        <v>158000</v>
      </c>
      <c r="N199" s="18">
        <f t="shared" si="69"/>
        <v>158000</v>
      </c>
      <c r="O199" s="91"/>
      <c r="P199" s="75"/>
      <c r="Q199" s="75"/>
      <c r="R199" s="75"/>
      <c r="S199" s="75"/>
      <c r="T199" s="75"/>
      <c r="U199" s="75"/>
      <c r="V199" s="75"/>
      <c r="W199" s="75"/>
      <c r="X199" s="75"/>
      <c r="Y199" s="2"/>
    </row>
    <row r="200" spans="1:25" ht="30.75" customHeight="1">
      <c r="A200" s="109"/>
      <c r="B200" s="113"/>
      <c r="C200" s="76"/>
      <c r="D200" s="76"/>
      <c r="E200" s="83"/>
      <c r="F200" s="26" t="s">
        <v>27</v>
      </c>
      <c r="G200" s="15">
        <f>SUM(H200:N200)</f>
        <v>115032393</v>
      </c>
      <c r="H200" s="22">
        <f t="shared" si="69"/>
        <v>16433199</v>
      </c>
      <c r="I200" s="15">
        <f t="shared" si="69"/>
        <v>16433199</v>
      </c>
      <c r="J200" s="18">
        <f t="shared" si="69"/>
        <v>16433199</v>
      </c>
      <c r="K200" s="18">
        <f t="shared" si="69"/>
        <v>16433199</v>
      </c>
      <c r="L200" s="18">
        <f t="shared" si="69"/>
        <v>16433199</v>
      </c>
      <c r="M200" s="18">
        <f t="shared" si="69"/>
        <v>16433199</v>
      </c>
      <c r="N200" s="18">
        <f t="shared" si="69"/>
        <v>16433199</v>
      </c>
      <c r="O200" s="92"/>
      <c r="P200" s="76"/>
      <c r="Q200" s="76"/>
      <c r="R200" s="76"/>
      <c r="S200" s="76"/>
      <c r="T200" s="76"/>
      <c r="U200" s="76"/>
      <c r="V200" s="76"/>
      <c r="W200" s="76"/>
      <c r="X200" s="76"/>
      <c r="Y200" s="2"/>
    </row>
    <row r="201" spans="1:25">
      <c r="A201" s="110"/>
      <c r="B201" s="111" t="s">
        <v>92</v>
      </c>
      <c r="C201" s="74">
        <v>2020</v>
      </c>
      <c r="D201" s="74">
        <v>2026</v>
      </c>
      <c r="E201" s="81" t="s">
        <v>49</v>
      </c>
      <c r="F201" s="26" t="s">
        <v>19</v>
      </c>
      <c r="G201" s="15">
        <f t="shared" ref="G201:M201" si="70">G202+G203</f>
        <v>144000</v>
      </c>
      <c r="H201" s="15">
        <f t="shared" si="70"/>
        <v>96000</v>
      </c>
      <c r="I201" s="15">
        <f t="shared" si="70"/>
        <v>8000</v>
      </c>
      <c r="J201" s="18">
        <f t="shared" si="70"/>
        <v>8000</v>
      </c>
      <c r="K201" s="15">
        <f t="shared" si="70"/>
        <v>8000</v>
      </c>
      <c r="L201" s="15">
        <f t="shared" si="70"/>
        <v>8000</v>
      </c>
      <c r="M201" s="19">
        <f t="shared" si="70"/>
        <v>8000</v>
      </c>
      <c r="N201" s="19">
        <f>N202+N203</f>
        <v>8000</v>
      </c>
      <c r="O201" s="128" t="s">
        <v>93</v>
      </c>
      <c r="P201" s="74" t="s">
        <v>88</v>
      </c>
      <c r="Q201" s="74">
        <v>100</v>
      </c>
      <c r="R201" s="74">
        <v>100</v>
      </c>
      <c r="S201" s="74">
        <v>100</v>
      </c>
      <c r="T201" s="74">
        <v>100</v>
      </c>
      <c r="U201" s="74">
        <v>100</v>
      </c>
      <c r="V201" s="74">
        <v>100</v>
      </c>
      <c r="W201" s="74">
        <v>100</v>
      </c>
      <c r="X201" s="74">
        <v>100</v>
      </c>
      <c r="Y201" s="2"/>
    </row>
    <row r="202" spans="1:25" ht="47.25">
      <c r="A202" s="108"/>
      <c r="B202" s="112"/>
      <c r="C202" s="75"/>
      <c r="D202" s="75"/>
      <c r="E202" s="82"/>
      <c r="F202" s="26" t="s">
        <v>26</v>
      </c>
      <c r="G202" s="15">
        <f>SUM(H202:N202)</f>
        <v>144000</v>
      </c>
      <c r="H202" s="15">
        <v>96000</v>
      </c>
      <c r="I202" s="15">
        <v>8000</v>
      </c>
      <c r="J202" s="18">
        <v>8000</v>
      </c>
      <c r="K202" s="15">
        <v>8000</v>
      </c>
      <c r="L202" s="18">
        <v>8000</v>
      </c>
      <c r="M202" s="15">
        <v>8000</v>
      </c>
      <c r="N202" s="18">
        <v>8000</v>
      </c>
      <c r="O202" s="129"/>
      <c r="P202" s="75"/>
      <c r="Q202" s="75"/>
      <c r="R202" s="75"/>
      <c r="S202" s="75"/>
      <c r="T202" s="75"/>
      <c r="U202" s="75"/>
      <c r="V202" s="75"/>
      <c r="W202" s="75"/>
      <c r="X202" s="75"/>
      <c r="Y202" s="2"/>
    </row>
    <row r="203" spans="1:25" ht="31.5">
      <c r="A203" s="109"/>
      <c r="B203" s="113"/>
      <c r="C203" s="76"/>
      <c r="D203" s="76"/>
      <c r="E203" s="83"/>
      <c r="F203" s="26" t="s">
        <v>27</v>
      </c>
      <c r="G203" s="15">
        <f>SUM(H203:N203)</f>
        <v>0</v>
      </c>
      <c r="H203" s="22">
        <v>0</v>
      </c>
      <c r="I203" s="22">
        <v>0</v>
      </c>
      <c r="J203" s="52">
        <v>0</v>
      </c>
      <c r="K203" s="22">
        <v>0</v>
      </c>
      <c r="L203" s="22">
        <v>0</v>
      </c>
      <c r="M203" s="22">
        <v>0</v>
      </c>
      <c r="N203" s="22">
        <v>0</v>
      </c>
      <c r="O203" s="129"/>
      <c r="P203" s="76"/>
      <c r="Q203" s="76"/>
      <c r="R203" s="76"/>
      <c r="S203" s="76"/>
      <c r="T203" s="76"/>
      <c r="U203" s="76"/>
      <c r="V203" s="76"/>
      <c r="W203" s="76"/>
      <c r="X203" s="76"/>
      <c r="Y203" s="2"/>
    </row>
    <row r="204" spans="1:25">
      <c r="A204" s="110"/>
      <c r="B204" s="111" t="s">
        <v>3</v>
      </c>
      <c r="C204" s="74">
        <v>2020</v>
      </c>
      <c r="D204" s="74">
        <v>2026</v>
      </c>
      <c r="E204" s="81" t="s">
        <v>49</v>
      </c>
      <c r="F204" s="26" t="s">
        <v>19</v>
      </c>
      <c r="G204" s="15">
        <f t="shared" ref="G204:M204" si="71">G205+G206</f>
        <v>7520667</v>
      </c>
      <c r="H204" s="15">
        <f t="shared" si="71"/>
        <v>1074381</v>
      </c>
      <c r="I204" s="15">
        <f t="shared" si="71"/>
        <v>1074381</v>
      </c>
      <c r="J204" s="18">
        <f t="shared" si="71"/>
        <v>1074381</v>
      </c>
      <c r="K204" s="18">
        <f>K205+K206</f>
        <v>1074381</v>
      </c>
      <c r="L204" s="15">
        <f t="shared" si="71"/>
        <v>1074381</v>
      </c>
      <c r="M204" s="15">
        <f t="shared" si="71"/>
        <v>1074381</v>
      </c>
      <c r="N204" s="15">
        <f>N205+N206</f>
        <v>1074381</v>
      </c>
      <c r="O204" s="129"/>
      <c r="P204" s="74" t="s">
        <v>88</v>
      </c>
      <c r="Q204" s="74">
        <v>100</v>
      </c>
      <c r="R204" s="74">
        <v>100</v>
      </c>
      <c r="S204" s="74">
        <v>100</v>
      </c>
      <c r="T204" s="74">
        <v>100</v>
      </c>
      <c r="U204" s="74">
        <v>100</v>
      </c>
      <c r="V204" s="74">
        <v>100</v>
      </c>
      <c r="W204" s="74">
        <v>100</v>
      </c>
      <c r="X204" s="74">
        <v>100</v>
      </c>
      <c r="Y204" s="2"/>
    </row>
    <row r="205" spans="1:25" ht="47.25">
      <c r="A205" s="108"/>
      <c r="B205" s="112"/>
      <c r="C205" s="75"/>
      <c r="D205" s="75"/>
      <c r="E205" s="82"/>
      <c r="F205" s="26" t="s">
        <v>26</v>
      </c>
      <c r="G205" s="15">
        <f>SUM(H205:N205)</f>
        <v>0</v>
      </c>
      <c r="H205" s="15">
        <v>0</v>
      </c>
      <c r="I205" s="15">
        <v>0</v>
      </c>
      <c r="J205" s="18">
        <v>0</v>
      </c>
      <c r="K205" s="18">
        <v>0</v>
      </c>
      <c r="L205" s="15">
        <v>0</v>
      </c>
      <c r="M205" s="15">
        <v>0</v>
      </c>
      <c r="N205" s="15">
        <v>0</v>
      </c>
      <c r="O205" s="129"/>
      <c r="P205" s="75"/>
      <c r="Q205" s="75"/>
      <c r="R205" s="75"/>
      <c r="S205" s="75"/>
      <c r="T205" s="75"/>
      <c r="U205" s="75"/>
      <c r="V205" s="75"/>
      <c r="W205" s="75"/>
      <c r="X205" s="75"/>
      <c r="Y205" s="2"/>
    </row>
    <row r="206" spans="1:25" ht="31.5">
      <c r="A206" s="109"/>
      <c r="B206" s="113"/>
      <c r="C206" s="76"/>
      <c r="D206" s="76"/>
      <c r="E206" s="83"/>
      <c r="F206" s="26" t="s">
        <v>27</v>
      </c>
      <c r="G206" s="15">
        <f>SUM(H206:N206)</f>
        <v>7520667</v>
      </c>
      <c r="H206" s="22">
        <v>1074381</v>
      </c>
      <c r="I206" s="22">
        <v>1074381</v>
      </c>
      <c r="J206" s="52">
        <v>1074381</v>
      </c>
      <c r="K206" s="22">
        <v>1074381</v>
      </c>
      <c r="L206" s="52">
        <v>1074381</v>
      </c>
      <c r="M206" s="22">
        <v>1074381</v>
      </c>
      <c r="N206" s="52">
        <v>1074381</v>
      </c>
      <c r="O206" s="129"/>
      <c r="P206" s="76"/>
      <c r="Q206" s="76"/>
      <c r="R206" s="76"/>
      <c r="S206" s="76"/>
      <c r="T206" s="76"/>
      <c r="U206" s="76"/>
      <c r="V206" s="76"/>
      <c r="W206" s="76"/>
      <c r="X206" s="76"/>
      <c r="Y206" s="2"/>
    </row>
    <row r="207" spans="1:25">
      <c r="A207" s="110"/>
      <c r="B207" s="111" t="s">
        <v>4</v>
      </c>
      <c r="C207" s="74">
        <v>2020</v>
      </c>
      <c r="D207" s="74">
        <v>2026</v>
      </c>
      <c r="E207" s="81" t="s">
        <v>49</v>
      </c>
      <c r="F207" s="26" t="s">
        <v>19</v>
      </c>
      <c r="G207" s="15">
        <f t="shared" ref="G207:M207" si="72">G208+G209</f>
        <v>31734472</v>
      </c>
      <c r="H207" s="15">
        <f t="shared" si="72"/>
        <v>4533496</v>
      </c>
      <c r="I207" s="15">
        <f t="shared" si="72"/>
        <v>4533496</v>
      </c>
      <c r="J207" s="18">
        <f>J208+J209</f>
        <v>4533496</v>
      </c>
      <c r="K207" s="15">
        <f t="shared" si="72"/>
        <v>4533496</v>
      </c>
      <c r="L207" s="15">
        <f t="shared" si="72"/>
        <v>4533496</v>
      </c>
      <c r="M207" s="15">
        <f t="shared" si="72"/>
        <v>4533496</v>
      </c>
      <c r="N207" s="15">
        <f>N208+N209</f>
        <v>4533496</v>
      </c>
      <c r="O207" s="129"/>
      <c r="P207" s="74" t="s">
        <v>88</v>
      </c>
      <c r="Q207" s="74">
        <v>100</v>
      </c>
      <c r="R207" s="74">
        <v>100</v>
      </c>
      <c r="S207" s="74">
        <v>100</v>
      </c>
      <c r="T207" s="74">
        <v>100</v>
      </c>
      <c r="U207" s="74">
        <v>100</v>
      </c>
      <c r="V207" s="74">
        <v>100</v>
      </c>
      <c r="W207" s="74">
        <v>100</v>
      </c>
      <c r="X207" s="74">
        <v>100</v>
      </c>
      <c r="Y207" s="2"/>
    </row>
    <row r="208" spans="1:25" ht="47.25">
      <c r="A208" s="108"/>
      <c r="B208" s="112"/>
      <c r="C208" s="75"/>
      <c r="D208" s="75"/>
      <c r="E208" s="82"/>
      <c r="F208" s="26" t="s">
        <v>26</v>
      </c>
      <c r="G208" s="15">
        <f>SUM(H208:N208)</f>
        <v>0</v>
      </c>
      <c r="H208" s="15">
        <v>0</v>
      </c>
      <c r="I208" s="15">
        <v>0</v>
      </c>
      <c r="J208" s="18">
        <v>0</v>
      </c>
      <c r="K208" s="15">
        <v>0</v>
      </c>
      <c r="L208" s="15">
        <v>0</v>
      </c>
      <c r="M208" s="15">
        <v>0</v>
      </c>
      <c r="N208" s="15">
        <v>0</v>
      </c>
      <c r="O208" s="129"/>
      <c r="P208" s="75"/>
      <c r="Q208" s="75"/>
      <c r="R208" s="75"/>
      <c r="S208" s="75"/>
      <c r="T208" s="75"/>
      <c r="U208" s="75"/>
      <c r="V208" s="75"/>
      <c r="W208" s="75"/>
      <c r="X208" s="75"/>
      <c r="Y208" s="2"/>
    </row>
    <row r="209" spans="1:26" ht="31.5">
      <c r="A209" s="109"/>
      <c r="B209" s="113"/>
      <c r="C209" s="76"/>
      <c r="D209" s="76"/>
      <c r="E209" s="83"/>
      <c r="F209" s="26" t="s">
        <v>27</v>
      </c>
      <c r="G209" s="15">
        <f>SUM(H209:N209)</f>
        <v>31734472</v>
      </c>
      <c r="H209" s="22">
        <v>4533496</v>
      </c>
      <c r="I209" s="22">
        <v>4533496</v>
      </c>
      <c r="J209" s="22">
        <v>4533496</v>
      </c>
      <c r="K209" s="22">
        <v>4533496</v>
      </c>
      <c r="L209" s="22">
        <v>4533496</v>
      </c>
      <c r="M209" s="22">
        <v>4533496</v>
      </c>
      <c r="N209" s="22">
        <v>4533496</v>
      </c>
      <c r="O209" s="130"/>
      <c r="P209" s="76"/>
      <c r="Q209" s="76"/>
      <c r="R209" s="76"/>
      <c r="S209" s="76"/>
      <c r="T209" s="76"/>
      <c r="U209" s="76"/>
      <c r="V209" s="76"/>
      <c r="W209" s="76"/>
      <c r="X209" s="76"/>
      <c r="Y209" s="2"/>
    </row>
    <row r="210" spans="1:26">
      <c r="A210" s="110"/>
      <c r="B210" s="111" t="s">
        <v>128</v>
      </c>
      <c r="C210" s="74">
        <v>2020</v>
      </c>
      <c r="D210" s="74">
        <v>2021</v>
      </c>
      <c r="E210" s="81" t="s">
        <v>49</v>
      </c>
      <c r="F210" s="26" t="s">
        <v>19</v>
      </c>
      <c r="G210" s="14">
        <f>G211+G212</f>
        <v>34982871</v>
      </c>
      <c r="H210" s="14">
        <f>H211+H212</f>
        <v>4997553</v>
      </c>
      <c r="I210" s="14">
        <f>I211+I212</f>
        <v>4997553</v>
      </c>
      <c r="J210" s="51">
        <f>J211+J212</f>
        <v>4997553</v>
      </c>
      <c r="K210" s="14">
        <f>K211+K212</f>
        <v>4997553</v>
      </c>
      <c r="L210" s="14">
        <f>SUM(L211:L212)</f>
        <v>4997553</v>
      </c>
      <c r="M210" s="14">
        <f>SUM(M211:M212)</f>
        <v>4997553</v>
      </c>
      <c r="N210" s="14">
        <f>SUM(N211:N212)</f>
        <v>4997553</v>
      </c>
      <c r="O210" s="74" t="s">
        <v>144</v>
      </c>
      <c r="P210" s="74" t="s">
        <v>88</v>
      </c>
      <c r="Q210" s="74">
        <v>100</v>
      </c>
      <c r="R210" s="74">
        <v>100</v>
      </c>
      <c r="S210" s="74">
        <v>100</v>
      </c>
      <c r="T210" s="74">
        <v>100</v>
      </c>
      <c r="U210" s="74">
        <v>100</v>
      </c>
      <c r="V210" s="74">
        <v>100</v>
      </c>
      <c r="W210" s="74">
        <v>100</v>
      </c>
      <c r="X210" s="74">
        <v>100</v>
      </c>
      <c r="Y210" s="2"/>
    </row>
    <row r="211" spans="1:26" ht="47.25">
      <c r="A211" s="108"/>
      <c r="B211" s="112"/>
      <c r="C211" s="75"/>
      <c r="D211" s="75"/>
      <c r="E211" s="82"/>
      <c r="F211" s="26" t="s">
        <v>26</v>
      </c>
      <c r="G211" s="14">
        <f>SUM(H211:N211)</f>
        <v>0</v>
      </c>
      <c r="H211" s="16">
        <v>0</v>
      </c>
      <c r="I211" s="14">
        <v>0</v>
      </c>
      <c r="J211" s="51">
        <v>0</v>
      </c>
      <c r="K211" s="14">
        <v>0</v>
      </c>
      <c r="L211" s="51">
        <v>0</v>
      </c>
      <c r="M211" s="14">
        <v>0</v>
      </c>
      <c r="N211" s="14">
        <v>0</v>
      </c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2"/>
    </row>
    <row r="212" spans="1:26" ht="34.5" customHeight="1">
      <c r="A212" s="109"/>
      <c r="B212" s="113"/>
      <c r="C212" s="76"/>
      <c r="D212" s="76"/>
      <c r="E212" s="83"/>
      <c r="F212" s="26" t="s">
        <v>27</v>
      </c>
      <c r="G212" s="14">
        <f>SUM(H212:N212)</f>
        <v>34982871</v>
      </c>
      <c r="H212" s="20">
        <v>4997553</v>
      </c>
      <c r="I212" s="20">
        <v>4997553</v>
      </c>
      <c r="J212" s="20">
        <v>4997553</v>
      </c>
      <c r="K212" s="20">
        <v>4997553</v>
      </c>
      <c r="L212" s="20">
        <v>4997553</v>
      </c>
      <c r="M212" s="20">
        <v>4997553</v>
      </c>
      <c r="N212" s="20">
        <v>4997553</v>
      </c>
      <c r="O212" s="75"/>
      <c r="P212" s="76"/>
      <c r="Q212" s="76"/>
      <c r="R212" s="76"/>
      <c r="S212" s="76"/>
      <c r="T212" s="76"/>
      <c r="U212" s="76"/>
      <c r="V212" s="76"/>
      <c r="W212" s="76"/>
      <c r="X212" s="76"/>
      <c r="Y212" s="2"/>
    </row>
    <row r="213" spans="1:26" ht="15.75" customHeight="1">
      <c r="A213" s="110"/>
      <c r="B213" s="111" t="s">
        <v>129</v>
      </c>
      <c r="C213" s="74">
        <v>2020</v>
      </c>
      <c r="D213" s="74">
        <v>2026</v>
      </c>
      <c r="E213" s="81" t="s">
        <v>49</v>
      </c>
      <c r="F213" s="26" t="s">
        <v>19</v>
      </c>
      <c r="G213" s="14">
        <f t="shared" ref="G213:M213" si="73">G214+G215</f>
        <v>40794383</v>
      </c>
      <c r="H213" s="14">
        <f t="shared" si="73"/>
        <v>5827769</v>
      </c>
      <c r="I213" s="14">
        <f t="shared" si="73"/>
        <v>5827769</v>
      </c>
      <c r="J213" s="51">
        <f>J214+J215</f>
        <v>5827769</v>
      </c>
      <c r="K213" s="14">
        <f t="shared" si="73"/>
        <v>5827769</v>
      </c>
      <c r="L213" s="14">
        <f t="shared" si="73"/>
        <v>5827769</v>
      </c>
      <c r="M213" s="14">
        <f t="shared" si="73"/>
        <v>5827769</v>
      </c>
      <c r="N213" s="14">
        <f>N214+N215</f>
        <v>5827769</v>
      </c>
      <c r="O213" s="75"/>
      <c r="P213" s="74" t="s">
        <v>88</v>
      </c>
      <c r="Q213" s="74">
        <v>100</v>
      </c>
      <c r="R213" s="74">
        <v>100</v>
      </c>
      <c r="S213" s="74">
        <v>100</v>
      </c>
      <c r="T213" s="74">
        <v>100</v>
      </c>
      <c r="U213" s="74">
        <v>100</v>
      </c>
      <c r="V213" s="74">
        <v>100</v>
      </c>
      <c r="W213" s="74">
        <v>100</v>
      </c>
      <c r="X213" s="74">
        <v>100</v>
      </c>
      <c r="Y213" s="2"/>
    </row>
    <row r="214" spans="1:26" ht="47.25">
      <c r="A214" s="108"/>
      <c r="B214" s="112"/>
      <c r="C214" s="75"/>
      <c r="D214" s="75"/>
      <c r="E214" s="82"/>
      <c r="F214" s="26" t="s">
        <v>26</v>
      </c>
      <c r="G214" s="14">
        <f>SUM(H214:N214)</f>
        <v>0</v>
      </c>
      <c r="H214" s="14">
        <v>0</v>
      </c>
      <c r="I214" s="14">
        <v>0</v>
      </c>
      <c r="J214" s="51">
        <v>0</v>
      </c>
      <c r="K214" s="14">
        <v>0</v>
      </c>
      <c r="L214" s="14">
        <v>0</v>
      </c>
      <c r="M214" s="14">
        <v>0</v>
      </c>
      <c r="N214" s="14">
        <v>0</v>
      </c>
      <c r="O214" s="75"/>
      <c r="P214" s="75"/>
      <c r="Q214" s="75"/>
      <c r="R214" s="75"/>
      <c r="S214" s="75"/>
      <c r="T214" s="75"/>
      <c r="U214" s="75"/>
      <c r="V214" s="75"/>
      <c r="W214" s="75"/>
      <c r="X214" s="75"/>
      <c r="Y214" s="2"/>
    </row>
    <row r="215" spans="1:26" ht="33" customHeight="1">
      <c r="A215" s="109"/>
      <c r="B215" s="113"/>
      <c r="C215" s="76"/>
      <c r="D215" s="76"/>
      <c r="E215" s="83"/>
      <c r="F215" s="26" t="s">
        <v>27</v>
      </c>
      <c r="G215" s="14">
        <f>SUM(H215:N215)</f>
        <v>40794383</v>
      </c>
      <c r="H215" s="20">
        <v>5827769</v>
      </c>
      <c r="I215" s="4">
        <v>5827769</v>
      </c>
      <c r="J215" s="20">
        <v>5827769</v>
      </c>
      <c r="K215" s="4">
        <v>5827769</v>
      </c>
      <c r="L215" s="20">
        <v>5827769</v>
      </c>
      <c r="M215" s="4">
        <v>5827769</v>
      </c>
      <c r="N215" s="20">
        <v>5827769</v>
      </c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2"/>
    </row>
    <row r="216" spans="1:26" ht="15.75" customHeight="1">
      <c r="A216" s="110"/>
      <c r="B216" s="111" t="s">
        <v>136</v>
      </c>
      <c r="C216" s="74">
        <v>2020</v>
      </c>
      <c r="D216" s="74">
        <v>2026</v>
      </c>
      <c r="E216" s="81" t="s">
        <v>130</v>
      </c>
      <c r="F216" s="26" t="s">
        <v>19</v>
      </c>
      <c r="G216" s="14">
        <f t="shared" ref="G216:M216" si="74">G217+G218</f>
        <v>750000</v>
      </c>
      <c r="H216" s="14">
        <f t="shared" si="74"/>
        <v>0</v>
      </c>
      <c r="I216" s="14">
        <f t="shared" si="74"/>
        <v>0</v>
      </c>
      <c r="J216" s="51">
        <f t="shared" si="74"/>
        <v>150000</v>
      </c>
      <c r="K216" s="51">
        <f t="shared" si="74"/>
        <v>150000</v>
      </c>
      <c r="L216" s="51">
        <f t="shared" si="74"/>
        <v>150000</v>
      </c>
      <c r="M216" s="51">
        <f t="shared" si="74"/>
        <v>150000</v>
      </c>
      <c r="N216" s="14">
        <f>N217+N218</f>
        <v>150000</v>
      </c>
      <c r="O216" s="74" t="s">
        <v>97</v>
      </c>
      <c r="P216" s="74" t="s">
        <v>138</v>
      </c>
      <c r="Q216" s="74">
        <v>17</v>
      </c>
      <c r="R216" s="74">
        <v>17</v>
      </c>
      <c r="S216" s="74">
        <v>17</v>
      </c>
      <c r="T216" s="74">
        <v>17</v>
      </c>
      <c r="U216" s="74">
        <v>17</v>
      </c>
      <c r="V216" s="74">
        <v>17</v>
      </c>
      <c r="W216" s="74">
        <v>17</v>
      </c>
      <c r="X216" s="74">
        <v>17</v>
      </c>
      <c r="Y216" s="2"/>
    </row>
    <row r="217" spans="1:26" ht="47.25">
      <c r="A217" s="108"/>
      <c r="B217" s="126"/>
      <c r="C217" s="75"/>
      <c r="D217" s="75"/>
      <c r="E217" s="82"/>
      <c r="F217" s="26" t="s">
        <v>26</v>
      </c>
      <c r="G217" s="14">
        <f>SUM(H217:N217)</f>
        <v>750000</v>
      </c>
      <c r="H217" s="14">
        <v>0</v>
      </c>
      <c r="I217" s="14">
        <v>0</v>
      </c>
      <c r="J217" s="51">
        <v>150000</v>
      </c>
      <c r="K217" s="14">
        <v>150000</v>
      </c>
      <c r="L217" s="51">
        <v>150000</v>
      </c>
      <c r="M217" s="14">
        <v>150000</v>
      </c>
      <c r="N217" s="51">
        <v>150000</v>
      </c>
      <c r="O217" s="75"/>
      <c r="P217" s="75"/>
      <c r="Q217" s="75"/>
      <c r="R217" s="75"/>
      <c r="S217" s="75"/>
      <c r="T217" s="75"/>
      <c r="U217" s="75"/>
      <c r="V217" s="75"/>
      <c r="W217" s="75"/>
      <c r="X217" s="75"/>
      <c r="Y217" s="2"/>
    </row>
    <row r="218" spans="1:26" ht="80.25" customHeight="1">
      <c r="A218" s="109"/>
      <c r="B218" s="127"/>
      <c r="C218" s="76"/>
      <c r="D218" s="76"/>
      <c r="E218" s="83"/>
      <c r="F218" s="26" t="s">
        <v>27</v>
      </c>
      <c r="G218" s="14">
        <f>SUM(H218:N218)</f>
        <v>0</v>
      </c>
      <c r="H218" s="20">
        <v>0</v>
      </c>
      <c r="I218" s="20">
        <v>0</v>
      </c>
      <c r="J218" s="54">
        <v>0</v>
      </c>
      <c r="K218" s="20">
        <v>0</v>
      </c>
      <c r="L218" s="20">
        <v>0</v>
      </c>
      <c r="M218" s="20">
        <v>0</v>
      </c>
      <c r="N218" s="20">
        <v>0</v>
      </c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2"/>
      <c r="Z218" s="31"/>
    </row>
    <row r="219" spans="1:26">
      <c r="A219" s="110"/>
      <c r="B219" s="81" t="s">
        <v>62</v>
      </c>
      <c r="C219" s="74">
        <v>2020</v>
      </c>
      <c r="D219" s="74">
        <v>2026</v>
      </c>
      <c r="E219" s="81" t="s">
        <v>50</v>
      </c>
      <c r="F219" s="26" t="s">
        <v>19</v>
      </c>
      <c r="G219" s="20" t="s">
        <v>33</v>
      </c>
      <c r="H219" s="20" t="s">
        <v>33</v>
      </c>
      <c r="I219" s="20" t="s">
        <v>33</v>
      </c>
      <c r="J219" s="20" t="s">
        <v>33</v>
      </c>
      <c r="K219" s="20" t="s">
        <v>33</v>
      </c>
      <c r="L219" s="20" t="s">
        <v>33</v>
      </c>
      <c r="M219" s="20" t="s">
        <v>33</v>
      </c>
      <c r="N219" s="20" t="s">
        <v>33</v>
      </c>
      <c r="O219" s="79" t="s">
        <v>18</v>
      </c>
      <c r="P219" s="79" t="s">
        <v>18</v>
      </c>
      <c r="Q219" s="79" t="s">
        <v>18</v>
      </c>
      <c r="R219" s="79" t="s">
        <v>18</v>
      </c>
      <c r="S219" s="79" t="s">
        <v>18</v>
      </c>
      <c r="T219" s="79" t="s">
        <v>18</v>
      </c>
      <c r="U219" s="79" t="s">
        <v>18</v>
      </c>
      <c r="V219" s="79" t="s">
        <v>18</v>
      </c>
      <c r="W219" s="79" t="s">
        <v>18</v>
      </c>
      <c r="X219" s="79" t="s">
        <v>18</v>
      </c>
      <c r="Y219" s="2"/>
    </row>
    <row r="220" spans="1:26" ht="47.25">
      <c r="A220" s="108"/>
      <c r="B220" s="82"/>
      <c r="C220" s="75"/>
      <c r="D220" s="75"/>
      <c r="E220" s="82"/>
      <c r="F220" s="26" t="s">
        <v>26</v>
      </c>
      <c r="G220" s="20" t="s">
        <v>33</v>
      </c>
      <c r="H220" s="20" t="s">
        <v>33</v>
      </c>
      <c r="I220" s="20" t="s">
        <v>33</v>
      </c>
      <c r="J220" s="20" t="s">
        <v>33</v>
      </c>
      <c r="K220" s="20" t="s">
        <v>33</v>
      </c>
      <c r="L220" s="20" t="s">
        <v>33</v>
      </c>
      <c r="M220" s="20" t="s">
        <v>33</v>
      </c>
      <c r="N220" s="20" t="s">
        <v>33</v>
      </c>
      <c r="O220" s="79"/>
      <c r="P220" s="79"/>
      <c r="Q220" s="79"/>
      <c r="R220" s="79"/>
      <c r="S220" s="79"/>
      <c r="T220" s="79"/>
      <c r="U220" s="79"/>
      <c r="V220" s="79"/>
      <c r="W220" s="79"/>
      <c r="X220" s="79"/>
      <c r="Y220" s="2"/>
    </row>
    <row r="221" spans="1:26" ht="30.75" customHeight="1">
      <c r="A221" s="109"/>
      <c r="B221" s="83"/>
      <c r="C221" s="76"/>
      <c r="D221" s="76"/>
      <c r="E221" s="83"/>
      <c r="F221" s="26" t="s">
        <v>27</v>
      </c>
      <c r="G221" s="20" t="s">
        <v>33</v>
      </c>
      <c r="H221" s="20" t="s">
        <v>33</v>
      </c>
      <c r="I221" s="20" t="s">
        <v>33</v>
      </c>
      <c r="J221" s="20" t="s">
        <v>33</v>
      </c>
      <c r="K221" s="20" t="s">
        <v>33</v>
      </c>
      <c r="L221" s="20" t="s">
        <v>33</v>
      </c>
      <c r="M221" s="20" t="s">
        <v>33</v>
      </c>
      <c r="N221" s="20" t="s">
        <v>33</v>
      </c>
      <c r="O221" s="79"/>
      <c r="P221" s="79"/>
      <c r="Q221" s="79"/>
      <c r="R221" s="79"/>
      <c r="S221" s="79"/>
      <c r="T221" s="79"/>
      <c r="U221" s="79"/>
      <c r="V221" s="79"/>
      <c r="W221" s="79"/>
      <c r="X221" s="79"/>
      <c r="Y221" s="2"/>
    </row>
    <row r="222" spans="1:26">
      <c r="A222" s="110"/>
      <c r="B222" s="111" t="s">
        <v>63</v>
      </c>
      <c r="C222" s="74">
        <v>2020</v>
      </c>
      <c r="D222" s="74">
        <v>2026</v>
      </c>
      <c r="E222" s="81"/>
      <c r="F222" s="26" t="s">
        <v>19</v>
      </c>
      <c r="G222" s="41">
        <f t="shared" ref="G222:L222" si="75">G223+G224</f>
        <v>1694960</v>
      </c>
      <c r="H222" s="41">
        <f t="shared" si="75"/>
        <v>588830</v>
      </c>
      <c r="I222" s="42">
        <f t="shared" si="75"/>
        <v>288830</v>
      </c>
      <c r="J222" s="42">
        <f t="shared" si="75"/>
        <v>163460</v>
      </c>
      <c r="K222" s="41">
        <f t="shared" si="75"/>
        <v>163460</v>
      </c>
      <c r="L222" s="41">
        <f t="shared" si="75"/>
        <v>163460</v>
      </c>
      <c r="M222" s="41">
        <f>M223+M224</f>
        <v>163460</v>
      </c>
      <c r="N222" s="41">
        <f>N223+N224</f>
        <v>163460</v>
      </c>
      <c r="O222" s="79" t="s">
        <v>18</v>
      </c>
      <c r="P222" s="79" t="s">
        <v>18</v>
      </c>
      <c r="Q222" s="79" t="s">
        <v>18</v>
      </c>
      <c r="R222" s="79" t="s">
        <v>18</v>
      </c>
      <c r="S222" s="79" t="s">
        <v>18</v>
      </c>
      <c r="T222" s="79" t="s">
        <v>18</v>
      </c>
      <c r="U222" s="79" t="s">
        <v>18</v>
      </c>
      <c r="V222" s="79" t="s">
        <v>18</v>
      </c>
      <c r="W222" s="79" t="s">
        <v>18</v>
      </c>
      <c r="X222" s="79" t="s">
        <v>18</v>
      </c>
      <c r="Y222" s="2"/>
    </row>
    <row r="223" spans="1:26" ht="47.25">
      <c r="A223" s="108"/>
      <c r="B223" s="112"/>
      <c r="C223" s="75"/>
      <c r="D223" s="75"/>
      <c r="E223" s="108"/>
      <c r="F223" s="26" t="s">
        <v>26</v>
      </c>
      <c r="G223" s="41">
        <f>SUM(H223:N223)</f>
        <v>1694960</v>
      </c>
      <c r="H223" s="41">
        <f t="shared" ref="H223:N223" si="76">H226+H229</f>
        <v>588830</v>
      </c>
      <c r="I223" s="41">
        <f t="shared" si="76"/>
        <v>288830</v>
      </c>
      <c r="J223" s="42">
        <f t="shared" si="76"/>
        <v>163460</v>
      </c>
      <c r="K223" s="41">
        <f t="shared" si="76"/>
        <v>163460</v>
      </c>
      <c r="L223" s="41">
        <f t="shared" si="76"/>
        <v>163460</v>
      </c>
      <c r="M223" s="41">
        <f>M226+M229</f>
        <v>163460</v>
      </c>
      <c r="N223" s="41">
        <f t="shared" si="76"/>
        <v>163460</v>
      </c>
      <c r="O223" s="79"/>
      <c r="P223" s="79"/>
      <c r="Q223" s="79"/>
      <c r="R223" s="79"/>
      <c r="S223" s="79"/>
      <c r="T223" s="79"/>
      <c r="U223" s="79"/>
      <c r="V223" s="79"/>
      <c r="W223" s="79"/>
      <c r="X223" s="79"/>
      <c r="Y223" s="2"/>
    </row>
    <row r="224" spans="1:26" ht="31.5">
      <c r="A224" s="109"/>
      <c r="B224" s="113"/>
      <c r="C224" s="76"/>
      <c r="D224" s="76"/>
      <c r="E224" s="109"/>
      <c r="F224" s="26" t="s">
        <v>27</v>
      </c>
      <c r="G224" s="41">
        <f>SUM(H224:N224)</f>
        <v>0</v>
      </c>
      <c r="H224" s="41">
        <f>H227+H230</f>
        <v>0</v>
      </c>
      <c r="I224" s="41">
        <f>I227+I230</f>
        <v>0</v>
      </c>
      <c r="J224" s="42">
        <f>J227+J230</f>
        <v>0</v>
      </c>
      <c r="K224" s="41">
        <f>K227+K230</f>
        <v>0</v>
      </c>
      <c r="L224" s="41">
        <f>L227+L230</f>
        <v>0</v>
      </c>
      <c r="M224" s="41">
        <f>M227+M230</f>
        <v>0</v>
      </c>
      <c r="N224" s="41">
        <f>N227+N230</f>
        <v>0</v>
      </c>
      <c r="O224" s="79"/>
      <c r="P224" s="79"/>
      <c r="Q224" s="79"/>
      <c r="R224" s="79"/>
      <c r="S224" s="79"/>
      <c r="T224" s="79"/>
      <c r="U224" s="79"/>
      <c r="V224" s="79"/>
      <c r="W224" s="79"/>
      <c r="X224" s="79"/>
      <c r="Y224" s="2"/>
    </row>
    <row r="225" spans="1:43">
      <c r="A225" s="110"/>
      <c r="B225" s="81" t="s">
        <v>131</v>
      </c>
      <c r="C225" s="74">
        <v>2020</v>
      </c>
      <c r="D225" s="74">
        <v>2026</v>
      </c>
      <c r="E225" s="81" t="s">
        <v>51</v>
      </c>
      <c r="F225" s="26" t="s">
        <v>19</v>
      </c>
      <c r="G225" s="41">
        <f t="shared" ref="G225:M225" si="77">G226+G227</f>
        <v>1144220</v>
      </c>
      <c r="H225" s="41">
        <f t="shared" si="77"/>
        <v>163460</v>
      </c>
      <c r="I225" s="41">
        <f t="shared" si="77"/>
        <v>163460</v>
      </c>
      <c r="J225" s="42">
        <f>J226+J227</f>
        <v>163460</v>
      </c>
      <c r="K225" s="41">
        <f t="shared" si="77"/>
        <v>163460</v>
      </c>
      <c r="L225" s="41">
        <f t="shared" si="77"/>
        <v>163460</v>
      </c>
      <c r="M225" s="41">
        <f t="shared" si="77"/>
        <v>163460</v>
      </c>
      <c r="N225" s="41">
        <f>N226+N227</f>
        <v>163460</v>
      </c>
      <c r="O225" s="74" t="s">
        <v>94</v>
      </c>
      <c r="P225" s="74" t="s">
        <v>95</v>
      </c>
      <c r="Q225" s="74">
        <v>1263</v>
      </c>
      <c r="R225" s="74">
        <v>142</v>
      </c>
      <c r="S225" s="74">
        <v>145</v>
      </c>
      <c r="T225" s="74">
        <v>126</v>
      </c>
      <c r="U225" s="74">
        <v>130</v>
      </c>
      <c r="V225" s="74">
        <v>170</v>
      </c>
      <c r="W225" s="74">
        <v>180</v>
      </c>
      <c r="X225" s="74">
        <v>185</v>
      </c>
      <c r="Y225" s="2"/>
    </row>
    <row r="226" spans="1:43" ht="47.25">
      <c r="A226" s="108"/>
      <c r="B226" s="82"/>
      <c r="C226" s="75"/>
      <c r="D226" s="75"/>
      <c r="E226" s="82"/>
      <c r="F226" s="26" t="s">
        <v>26</v>
      </c>
      <c r="G226" s="41">
        <f>SUM(H226:N226)</f>
        <v>1144220</v>
      </c>
      <c r="H226" s="41">
        <v>163460</v>
      </c>
      <c r="I226" s="41">
        <v>163460</v>
      </c>
      <c r="J226" s="41">
        <v>163460</v>
      </c>
      <c r="K226" s="41">
        <v>163460</v>
      </c>
      <c r="L226" s="41">
        <v>163460</v>
      </c>
      <c r="M226" s="41">
        <v>163460</v>
      </c>
      <c r="N226" s="41">
        <v>163460</v>
      </c>
      <c r="O226" s="75"/>
      <c r="P226" s="75"/>
      <c r="Q226" s="75"/>
      <c r="R226" s="75"/>
      <c r="S226" s="75"/>
      <c r="T226" s="75"/>
      <c r="U226" s="75"/>
      <c r="V226" s="75"/>
      <c r="W226" s="75"/>
      <c r="X226" s="75"/>
      <c r="Y226" s="2"/>
    </row>
    <row r="227" spans="1:43" ht="31.5">
      <c r="A227" s="109"/>
      <c r="B227" s="83"/>
      <c r="C227" s="76"/>
      <c r="D227" s="76"/>
      <c r="E227" s="83"/>
      <c r="F227" s="26" t="s">
        <v>27</v>
      </c>
      <c r="G227" s="41">
        <f>SUM(H227:N227)</f>
        <v>0</v>
      </c>
      <c r="H227" s="41">
        <v>0</v>
      </c>
      <c r="I227" s="41">
        <v>0</v>
      </c>
      <c r="J227" s="42">
        <v>0</v>
      </c>
      <c r="K227" s="41">
        <v>0</v>
      </c>
      <c r="L227" s="41">
        <v>0</v>
      </c>
      <c r="M227" s="41">
        <v>0</v>
      </c>
      <c r="N227" s="41">
        <v>0</v>
      </c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2"/>
    </row>
    <row r="228" spans="1:43">
      <c r="A228" s="110"/>
      <c r="B228" s="81" t="s">
        <v>132</v>
      </c>
      <c r="C228" s="74">
        <v>2020</v>
      </c>
      <c r="D228" s="74">
        <v>2026</v>
      </c>
      <c r="E228" s="81" t="s">
        <v>98</v>
      </c>
      <c r="F228" s="26" t="s">
        <v>19</v>
      </c>
      <c r="G228" s="4">
        <f t="shared" ref="G228:M228" si="78">G229+G230</f>
        <v>550740</v>
      </c>
      <c r="H228" s="41">
        <f t="shared" si="78"/>
        <v>425370</v>
      </c>
      <c r="I228" s="41">
        <f t="shared" si="78"/>
        <v>125370</v>
      </c>
      <c r="J228" s="42">
        <f t="shared" si="78"/>
        <v>0</v>
      </c>
      <c r="K228" s="41">
        <f t="shared" si="78"/>
        <v>0</v>
      </c>
      <c r="L228" s="41">
        <f t="shared" si="78"/>
        <v>0</v>
      </c>
      <c r="M228" s="41">
        <f t="shared" si="78"/>
        <v>0</v>
      </c>
      <c r="N228" s="41">
        <f>N229+N230</f>
        <v>0</v>
      </c>
      <c r="O228" s="74" t="s">
        <v>96</v>
      </c>
      <c r="P228" s="74" t="s">
        <v>95</v>
      </c>
      <c r="Q228" s="74">
        <v>2483</v>
      </c>
      <c r="R228" s="74">
        <v>300</v>
      </c>
      <c r="S228" s="74">
        <v>300</v>
      </c>
      <c r="T228" s="74">
        <v>328</v>
      </c>
      <c r="U228" s="74">
        <v>305</v>
      </c>
      <c r="V228" s="74">
        <v>310</v>
      </c>
      <c r="W228" s="74">
        <v>310</v>
      </c>
      <c r="X228" s="74">
        <v>315</v>
      </c>
      <c r="Y228" s="2"/>
    </row>
    <row r="229" spans="1:43" ht="47.25">
      <c r="A229" s="108"/>
      <c r="B229" s="82"/>
      <c r="C229" s="75"/>
      <c r="D229" s="75"/>
      <c r="E229" s="82"/>
      <c r="F229" s="26" t="s">
        <v>26</v>
      </c>
      <c r="G229" s="4">
        <f>SUM(H229:N229)</f>
        <v>550740</v>
      </c>
      <c r="H229" s="4">
        <v>425370</v>
      </c>
      <c r="I229" s="4">
        <v>125370</v>
      </c>
      <c r="J229" s="65">
        <v>0</v>
      </c>
      <c r="K229" s="4">
        <v>0</v>
      </c>
      <c r="L229" s="4">
        <v>0</v>
      </c>
      <c r="M229" s="4">
        <v>0</v>
      </c>
      <c r="N229" s="4">
        <v>0</v>
      </c>
      <c r="O229" s="91"/>
      <c r="P229" s="75"/>
      <c r="Q229" s="91"/>
      <c r="R229" s="91"/>
      <c r="S229" s="91"/>
      <c r="T229" s="91"/>
      <c r="U229" s="91"/>
      <c r="V229" s="91"/>
      <c r="W229" s="91"/>
      <c r="X229" s="91"/>
      <c r="Y229" s="2"/>
    </row>
    <row r="230" spans="1:43" ht="31.5" customHeight="1">
      <c r="A230" s="109"/>
      <c r="B230" s="83"/>
      <c r="C230" s="76"/>
      <c r="D230" s="76"/>
      <c r="E230" s="83"/>
      <c r="F230" s="26" t="s">
        <v>27</v>
      </c>
      <c r="G230" s="4">
        <f>SUM(H230:N230)</f>
        <v>0</v>
      </c>
      <c r="H230" s="4">
        <v>0</v>
      </c>
      <c r="I230" s="20">
        <v>0</v>
      </c>
      <c r="J230" s="54">
        <v>0</v>
      </c>
      <c r="K230" s="20">
        <v>0</v>
      </c>
      <c r="L230" s="20">
        <v>0</v>
      </c>
      <c r="M230" s="20">
        <v>0</v>
      </c>
      <c r="N230" s="20">
        <v>0</v>
      </c>
      <c r="O230" s="92"/>
      <c r="P230" s="76"/>
      <c r="Q230" s="92"/>
      <c r="R230" s="92"/>
      <c r="S230" s="92"/>
      <c r="T230" s="92"/>
      <c r="U230" s="92"/>
      <c r="V230" s="92"/>
      <c r="W230" s="92"/>
      <c r="X230" s="92"/>
      <c r="Y230" s="2"/>
    </row>
    <row r="231" spans="1:43">
      <c r="A231" s="110"/>
      <c r="B231" s="81" t="s">
        <v>137</v>
      </c>
      <c r="C231" s="74">
        <v>2020</v>
      </c>
      <c r="D231" s="74">
        <v>2026</v>
      </c>
      <c r="E231" s="81" t="s">
        <v>111</v>
      </c>
      <c r="F231" s="26" t="s">
        <v>19</v>
      </c>
      <c r="G231" s="4" t="s">
        <v>90</v>
      </c>
      <c r="H231" s="4" t="s">
        <v>90</v>
      </c>
      <c r="I231" s="4" t="s">
        <v>90</v>
      </c>
      <c r="J231" s="9" t="s">
        <v>90</v>
      </c>
      <c r="K231" s="4" t="s">
        <v>90</v>
      </c>
      <c r="L231" s="4" t="s">
        <v>90</v>
      </c>
      <c r="M231" s="4" t="s">
        <v>90</v>
      </c>
      <c r="N231" s="4" t="s">
        <v>90</v>
      </c>
      <c r="O231" s="27"/>
      <c r="P231" s="21"/>
      <c r="Q231" s="21"/>
      <c r="R231" s="21"/>
      <c r="S231" s="21"/>
      <c r="T231" s="21"/>
      <c r="U231" s="21"/>
      <c r="V231" s="21"/>
      <c r="W231" s="21"/>
      <c r="X231" s="21"/>
      <c r="Y231" s="2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</row>
    <row r="232" spans="1:43" ht="47.25">
      <c r="A232" s="108"/>
      <c r="B232" s="82"/>
      <c r="C232" s="75"/>
      <c r="D232" s="75"/>
      <c r="E232" s="82"/>
      <c r="F232" s="26" t="s">
        <v>26</v>
      </c>
      <c r="G232" s="4" t="s">
        <v>90</v>
      </c>
      <c r="H232" s="4" t="s">
        <v>90</v>
      </c>
      <c r="I232" s="4" t="s">
        <v>90</v>
      </c>
      <c r="J232" s="9" t="s">
        <v>90</v>
      </c>
      <c r="K232" s="4" t="s">
        <v>90</v>
      </c>
      <c r="L232" s="4" t="s">
        <v>90</v>
      </c>
      <c r="M232" s="4" t="s">
        <v>90</v>
      </c>
      <c r="N232" s="4" t="s">
        <v>90</v>
      </c>
      <c r="O232" s="27"/>
      <c r="P232" s="21"/>
      <c r="Q232" s="21"/>
      <c r="R232" s="21"/>
      <c r="S232" s="21"/>
      <c r="T232" s="21"/>
      <c r="U232" s="21"/>
      <c r="V232" s="21"/>
      <c r="W232" s="21"/>
      <c r="X232" s="21"/>
      <c r="Y232" s="2"/>
      <c r="AH232" s="28"/>
      <c r="AI232" s="28"/>
      <c r="AJ232" s="28"/>
      <c r="AK232" s="28"/>
      <c r="AL232" s="28"/>
      <c r="AM232" s="28"/>
      <c r="AN232" s="28"/>
      <c r="AO232" s="28"/>
      <c r="AP232" s="28"/>
      <c r="AQ232" s="28"/>
    </row>
    <row r="233" spans="1:43" ht="74.25" customHeight="1">
      <c r="A233" s="109"/>
      <c r="B233" s="83"/>
      <c r="C233" s="76"/>
      <c r="D233" s="76"/>
      <c r="E233" s="83"/>
      <c r="F233" s="26" t="s">
        <v>27</v>
      </c>
      <c r="G233" s="4" t="s">
        <v>90</v>
      </c>
      <c r="H233" s="4" t="s">
        <v>90</v>
      </c>
      <c r="I233" s="4" t="s">
        <v>90</v>
      </c>
      <c r="J233" s="9" t="s">
        <v>90</v>
      </c>
      <c r="K233" s="4" t="s">
        <v>90</v>
      </c>
      <c r="L233" s="4" t="s">
        <v>90</v>
      </c>
      <c r="M233" s="4" t="s">
        <v>90</v>
      </c>
      <c r="N233" s="4" t="s">
        <v>90</v>
      </c>
      <c r="O233" s="27"/>
      <c r="P233" s="21"/>
      <c r="Q233" s="21"/>
      <c r="R233" s="21"/>
      <c r="S233" s="21"/>
      <c r="T233" s="21"/>
      <c r="U233" s="21"/>
      <c r="V233" s="21"/>
      <c r="W233" s="21"/>
      <c r="X233" s="21"/>
      <c r="Y233" s="2"/>
      <c r="AH233" s="28"/>
      <c r="AI233" s="28"/>
      <c r="AJ233" s="28"/>
      <c r="AK233" s="28"/>
      <c r="AL233" s="28"/>
      <c r="AM233" s="28"/>
      <c r="AN233" s="28"/>
      <c r="AO233" s="28"/>
      <c r="AP233" s="28"/>
      <c r="AQ233" s="28"/>
    </row>
    <row r="234" spans="1:43" ht="21.75" customHeight="1">
      <c r="A234" s="23"/>
      <c r="B234" s="81" t="s">
        <v>113</v>
      </c>
      <c r="C234" s="74">
        <v>2020</v>
      </c>
      <c r="D234" s="74">
        <v>2026</v>
      </c>
      <c r="E234" s="81" t="s">
        <v>111</v>
      </c>
      <c r="F234" s="26" t="s">
        <v>19</v>
      </c>
      <c r="G234" s="4">
        <f>G235+G236</f>
        <v>200000</v>
      </c>
      <c r="H234" s="4">
        <f>H235+H236</f>
        <v>200000</v>
      </c>
      <c r="I234" s="4">
        <f t="shared" ref="I234:N234" si="79">I235+I236</f>
        <v>0</v>
      </c>
      <c r="J234" s="4">
        <f t="shared" si="79"/>
        <v>0</v>
      </c>
      <c r="K234" s="4">
        <f t="shared" si="79"/>
        <v>0</v>
      </c>
      <c r="L234" s="4">
        <f t="shared" si="79"/>
        <v>0</v>
      </c>
      <c r="M234" s="4">
        <f t="shared" si="79"/>
        <v>0</v>
      </c>
      <c r="N234" s="4">
        <f t="shared" si="79"/>
        <v>0</v>
      </c>
      <c r="O234" s="74" t="s">
        <v>33</v>
      </c>
      <c r="P234" s="74"/>
      <c r="Q234" s="74"/>
      <c r="R234" s="74"/>
      <c r="S234" s="74"/>
      <c r="T234" s="74"/>
      <c r="U234" s="74"/>
      <c r="V234" s="74"/>
      <c r="W234" s="74"/>
      <c r="X234" s="74"/>
      <c r="Y234" s="2"/>
      <c r="AH234" s="28"/>
      <c r="AI234" s="28"/>
      <c r="AJ234" s="28"/>
      <c r="AK234" s="28"/>
      <c r="AL234" s="28"/>
      <c r="AM234" s="28"/>
      <c r="AN234" s="28"/>
      <c r="AO234" s="28"/>
      <c r="AP234" s="28"/>
      <c r="AQ234" s="28"/>
    </row>
    <row r="235" spans="1:43" ht="33" customHeight="1">
      <c r="A235" s="24"/>
      <c r="B235" s="82"/>
      <c r="C235" s="75"/>
      <c r="D235" s="75"/>
      <c r="E235" s="82"/>
      <c r="F235" s="26" t="s">
        <v>26</v>
      </c>
      <c r="G235" s="4">
        <f>SUM(H235:N235)</f>
        <v>200000</v>
      </c>
      <c r="H235" s="4">
        <f>H238</f>
        <v>200000</v>
      </c>
      <c r="I235" s="4">
        <f t="shared" ref="I235:N235" si="80">I238</f>
        <v>0</v>
      </c>
      <c r="J235" s="4">
        <f t="shared" si="80"/>
        <v>0</v>
      </c>
      <c r="K235" s="4">
        <f t="shared" si="80"/>
        <v>0</v>
      </c>
      <c r="L235" s="4">
        <f t="shared" si="80"/>
        <v>0</v>
      </c>
      <c r="M235" s="4">
        <f t="shared" si="80"/>
        <v>0</v>
      </c>
      <c r="N235" s="4">
        <f t="shared" si="80"/>
        <v>0</v>
      </c>
      <c r="O235" s="91"/>
      <c r="P235" s="91"/>
      <c r="Q235" s="75"/>
      <c r="R235" s="91"/>
      <c r="S235" s="75"/>
      <c r="T235" s="75"/>
      <c r="U235" s="75"/>
      <c r="V235" s="75"/>
      <c r="W235" s="75"/>
      <c r="X235" s="75"/>
      <c r="Y235" s="2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</row>
    <row r="236" spans="1:43" ht="34.5" customHeight="1">
      <c r="A236" s="25"/>
      <c r="B236" s="83"/>
      <c r="C236" s="76"/>
      <c r="D236" s="76"/>
      <c r="E236" s="83"/>
      <c r="F236" s="26" t="s">
        <v>27</v>
      </c>
      <c r="G236" s="4">
        <f>SUM(H236:N236)</f>
        <v>0</v>
      </c>
      <c r="H236" s="4"/>
      <c r="I236" s="4"/>
      <c r="J236" s="4"/>
      <c r="K236" s="4"/>
      <c r="L236" s="4"/>
      <c r="M236" s="4"/>
      <c r="N236" s="4"/>
      <c r="O236" s="92"/>
      <c r="P236" s="92"/>
      <c r="Q236" s="76"/>
      <c r="R236" s="92"/>
      <c r="S236" s="76"/>
      <c r="T236" s="76"/>
      <c r="U236" s="76"/>
      <c r="V236" s="76"/>
      <c r="W236" s="76"/>
      <c r="X236" s="76"/>
      <c r="Y236" s="2"/>
      <c r="AH236" s="28"/>
      <c r="AI236" s="28"/>
      <c r="AJ236" s="28"/>
      <c r="AK236" s="28"/>
      <c r="AL236" s="28"/>
      <c r="AM236" s="28"/>
      <c r="AN236" s="28"/>
      <c r="AO236" s="28"/>
      <c r="AP236" s="28"/>
      <c r="AQ236" s="28"/>
    </row>
    <row r="237" spans="1:43">
      <c r="A237" s="110"/>
      <c r="B237" s="81" t="s">
        <v>133</v>
      </c>
      <c r="C237" s="74">
        <v>2020</v>
      </c>
      <c r="D237" s="74">
        <v>2026</v>
      </c>
      <c r="E237" s="81" t="s">
        <v>111</v>
      </c>
      <c r="F237" s="26" t="s">
        <v>19</v>
      </c>
      <c r="G237" s="4">
        <f t="shared" ref="G237:M237" si="81">G238+G239</f>
        <v>200000</v>
      </c>
      <c r="H237" s="4">
        <f t="shared" si="81"/>
        <v>200000</v>
      </c>
      <c r="I237" s="4">
        <f t="shared" si="81"/>
        <v>0</v>
      </c>
      <c r="J237" s="4">
        <f t="shared" si="81"/>
        <v>0</v>
      </c>
      <c r="K237" s="4">
        <f t="shared" si="81"/>
        <v>0</v>
      </c>
      <c r="L237" s="4">
        <f t="shared" si="81"/>
        <v>0</v>
      </c>
      <c r="M237" s="4">
        <f t="shared" si="81"/>
        <v>0</v>
      </c>
      <c r="N237" s="4">
        <f>N238+N239</f>
        <v>0</v>
      </c>
      <c r="O237" s="105" t="s">
        <v>114</v>
      </c>
      <c r="P237" s="74" t="s">
        <v>112</v>
      </c>
      <c r="Q237" s="74">
        <v>20</v>
      </c>
      <c r="R237" s="74">
        <v>2</v>
      </c>
      <c r="S237" s="74">
        <v>2</v>
      </c>
      <c r="T237" s="74">
        <v>2</v>
      </c>
      <c r="U237" s="74">
        <v>2</v>
      </c>
      <c r="V237" s="74">
        <v>3</v>
      </c>
      <c r="W237" s="74">
        <v>3</v>
      </c>
      <c r="X237" s="74">
        <v>3</v>
      </c>
      <c r="Y237" s="2"/>
      <c r="AH237" s="28"/>
      <c r="AI237" s="28"/>
      <c r="AJ237" s="28"/>
      <c r="AK237" s="28"/>
      <c r="AL237" s="28"/>
      <c r="AM237" s="28"/>
      <c r="AN237" s="28"/>
      <c r="AO237" s="28"/>
      <c r="AP237" s="28"/>
      <c r="AQ237" s="28"/>
    </row>
    <row r="238" spans="1:43" ht="48.75" customHeight="1">
      <c r="A238" s="108"/>
      <c r="B238" s="108"/>
      <c r="C238" s="75"/>
      <c r="D238" s="75"/>
      <c r="E238" s="82"/>
      <c r="F238" s="26" t="s">
        <v>26</v>
      </c>
      <c r="G238" s="4">
        <f>SUM(H238:N238)</f>
        <v>200000</v>
      </c>
      <c r="H238" s="4">
        <v>200000</v>
      </c>
      <c r="I238" s="4">
        <v>0</v>
      </c>
      <c r="J238" s="9">
        <v>0</v>
      </c>
      <c r="K238" s="4">
        <v>0</v>
      </c>
      <c r="L238" s="4">
        <v>0</v>
      </c>
      <c r="M238" s="4">
        <v>0</v>
      </c>
      <c r="N238" s="4">
        <v>0</v>
      </c>
      <c r="O238" s="106"/>
      <c r="P238" s="75"/>
      <c r="Q238" s="75"/>
      <c r="R238" s="75"/>
      <c r="S238" s="75"/>
      <c r="T238" s="75"/>
      <c r="U238" s="75"/>
      <c r="V238" s="75"/>
      <c r="W238" s="75"/>
      <c r="X238" s="75"/>
      <c r="Y238" s="2"/>
      <c r="AH238" s="28"/>
      <c r="AI238" s="28"/>
      <c r="AJ238" s="28"/>
      <c r="AK238" s="28"/>
      <c r="AL238" s="28"/>
      <c r="AM238" s="28"/>
      <c r="AN238" s="28"/>
      <c r="AO238" s="28"/>
      <c r="AP238" s="28"/>
      <c r="AQ238" s="28"/>
    </row>
    <row r="239" spans="1:43" ht="30.75" customHeight="1">
      <c r="A239" s="109"/>
      <c r="B239" s="109"/>
      <c r="C239" s="76"/>
      <c r="D239" s="76"/>
      <c r="E239" s="83"/>
      <c r="F239" s="26" t="s">
        <v>27</v>
      </c>
      <c r="G239" s="4">
        <f>SUM(H239:N239)</f>
        <v>0</v>
      </c>
      <c r="H239" s="4">
        <v>0</v>
      </c>
      <c r="I239" s="4">
        <v>0</v>
      </c>
      <c r="J239" s="9">
        <v>0</v>
      </c>
      <c r="K239" s="4">
        <v>0</v>
      </c>
      <c r="L239" s="4">
        <v>0</v>
      </c>
      <c r="M239" s="4">
        <v>0</v>
      </c>
      <c r="N239" s="4">
        <v>0</v>
      </c>
      <c r="O239" s="107"/>
      <c r="P239" s="76"/>
      <c r="Q239" s="76"/>
      <c r="R239" s="76"/>
      <c r="S239" s="76"/>
      <c r="T239" s="76"/>
      <c r="U239" s="76"/>
      <c r="V239" s="76"/>
      <c r="W239" s="76"/>
      <c r="X239" s="76"/>
      <c r="Y239" s="2"/>
      <c r="AH239" s="28"/>
      <c r="AI239" s="28"/>
      <c r="AJ239" s="28"/>
      <c r="AK239" s="28"/>
      <c r="AL239" s="28"/>
      <c r="AM239" s="28"/>
      <c r="AN239" s="28"/>
      <c r="AO239" s="28"/>
      <c r="AP239" s="28"/>
      <c r="AQ239" s="28"/>
    </row>
    <row r="240" spans="1:43" ht="24" customHeight="1">
      <c r="A240" s="120" t="s">
        <v>52</v>
      </c>
      <c r="B240" s="121"/>
      <c r="C240" s="102"/>
      <c r="D240" s="102"/>
      <c r="E240" s="102"/>
      <c r="F240" s="36" t="s">
        <v>19</v>
      </c>
      <c r="G240" s="46">
        <f>G241+G242</f>
        <v>121563046.81</v>
      </c>
      <c r="H240" s="46">
        <f>H241+H242</f>
        <v>19259728.809999999</v>
      </c>
      <c r="I240" s="46">
        <f t="shared" ref="I240:N240" si="82">I241+I242</f>
        <v>17030028</v>
      </c>
      <c r="J240" s="46">
        <f t="shared" si="82"/>
        <v>17054658</v>
      </c>
      <c r="K240" s="46">
        <f t="shared" si="82"/>
        <v>17054658</v>
      </c>
      <c r="L240" s="46">
        <f t="shared" si="82"/>
        <v>17054658</v>
      </c>
      <c r="M240" s="46">
        <f t="shared" si="82"/>
        <v>17054658</v>
      </c>
      <c r="N240" s="46">
        <f t="shared" si="82"/>
        <v>17054658</v>
      </c>
      <c r="O240" s="102" t="s">
        <v>18</v>
      </c>
      <c r="P240" s="102" t="s">
        <v>18</v>
      </c>
      <c r="Q240" s="102" t="s">
        <v>18</v>
      </c>
      <c r="R240" s="102" t="s">
        <v>18</v>
      </c>
      <c r="S240" s="102" t="s">
        <v>18</v>
      </c>
      <c r="T240" s="102" t="s">
        <v>18</v>
      </c>
      <c r="U240" s="102" t="s">
        <v>18</v>
      </c>
      <c r="V240" s="102" t="s">
        <v>18</v>
      </c>
      <c r="W240" s="102" t="s">
        <v>18</v>
      </c>
      <c r="X240" s="102" t="s">
        <v>18</v>
      </c>
      <c r="Y240" s="2"/>
      <c r="AK240" s="28"/>
      <c r="AL240" s="28"/>
      <c r="AM240" s="28"/>
      <c r="AN240" s="28"/>
      <c r="AO240" s="28"/>
      <c r="AP240" s="28"/>
      <c r="AQ240" s="28"/>
    </row>
    <row r="241" spans="1:25" ht="48" customHeight="1">
      <c r="A241" s="122"/>
      <c r="B241" s="123"/>
      <c r="C241" s="103"/>
      <c r="D241" s="103"/>
      <c r="E241" s="103"/>
      <c r="F241" s="36" t="s">
        <v>26</v>
      </c>
      <c r="G241" s="46">
        <f>SUM(H241:N241)</f>
        <v>6530653.8100000005</v>
      </c>
      <c r="H241" s="46">
        <f>H188+H199+H223+H238</f>
        <v>2826529.81</v>
      </c>
      <c r="I241" s="46">
        <f t="shared" ref="I241:N241" si="83">I188+I199+I223+I238</f>
        <v>596829</v>
      </c>
      <c r="J241" s="46">
        <f t="shared" si="83"/>
        <v>621459</v>
      </c>
      <c r="K241" s="46">
        <f t="shared" si="83"/>
        <v>621459</v>
      </c>
      <c r="L241" s="46">
        <f t="shared" si="83"/>
        <v>621459</v>
      </c>
      <c r="M241" s="46">
        <f t="shared" si="83"/>
        <v>621459</v>
      </c>
      <c r="N241" s="46">
        <f t="shared" si="83"/>
        <v>621459</v>
      </c>
      <c r="O241" s="103"/>
      <c r="P241" s="103"/>
      <c r="Q241" s="103"/>
      <c r="R241" s="103"/>
      <c r="S241" s="103"/>
      <c r="T241" s="103"/>
      <c r="U241" s="103"/>
      <c r="V241" s="103"/>
      <c r="W241" s="103"/>
      <c r="X241" s="103"/>
      <c r="Y241" s="2"/>
    </row>
    <row r="242" spans="1:25" ht="35.25" customHeight="1">
      <c r="A242" s="124"/>
      <c r="B242" s="125"/>
      <c r="C242" s="104"/>
      <c r="D242" s="104"/>
      <c r="E242" s="104"/>
      <c r="F242" s="36" t="s">
        <v>27</v>
      </c>
      <c r="G242" s="46">
        <f>SUM(H242:N242)</f>
        <v>115032393</v>
      </c>
      <c r="H242" s="47">
        <f>H189+H200+H224</f>
        <v>16433199</v>
      </c>
      <c r="I242" s="47">
        <f t="shared" ref="I242:N242" si="84">I189+I200+I224</f>
        <v>16433199</v>
      </c>
      <c r="J242" s="47">
        <f t="shared" si="84"/>
        <v>16433199</v>
      </c>
      <c r="K242" s="47">
        <f t="shared" si="84"/>
        <v>16433199</v>
      </c>
      <c r="L242" s="47">
        <f t="shared" si="84"/>
        <v>16433199</v>
      </c>
      <c r="M242" s="47">
        <f t="shared" si="84"/>
        <v>16433199</v>
      </c>
      <c r="N242" s="47">
        <f t="shared" si="84"/>
        <v>16433199</v>
      </c>
      <c r="O242" s="104"/>
      <c r="P242" s="104"/>
      <c r="Q242" s="104"/>
      <c r="R242" s="104"/>
      <c r="S242" s="104"/>
      <c r="T242" s="104"/>
      <c r="U242" s="104"/>
      <c r="V242" s="104"/>
      <c r="W242" s="104"/>
      <c r="X242" s="104"/>
      <c r="Y242" s="2"/>
    </row>
    <row r="243" spans="1:25" ht="21.75" customHeight="1">
      <c r="A243" s="114" t="s">
        <v>55</v>
      </c>
      <c r="B243" s="115"/>
      <c r="C243" s="101"/>
      <c r="D243" s="101"/>
      <c r="E243" s="131"/>
      <c r="F243" s="39" t="s">
        <v>19</v>
      </c>
      <c r="G243" s="48">
        <f>G244+G245</f>
        <v>2837566226.8200002</v>
      </c>
      <c r="H243" s="48">
        <f t="shared" ref="H243:M243" si="85">H244+H245</f>
        <v>430917555.51999998</v>
      </c>
      <c r="I243" s="48">
        <f t="shared" si="85"/>
        <v>403256345</v>
      </c>
      <c r="J243" s="48">
        <f t="shared" si="85"/>
        <v>400692334.86000001</v>
      </c>
      <c r="K243" s="48">
        <f t="shared" si="85"/>
        <v>400674997.86000001</v>
      </c>
      <c r="L243" s="48">
        <f t="shared" si="85"/>
        <v>400674997.86000001</v>
      </c>
      <c r="M243" s="48">
        <f t="shared" si="85"/>
        <v>400674997.86000001</v>
      </c>
      <c r="N243" s="48">
        <f>N244+N245</f>
        <v>400674997.86000001</v>
      </c>
      <c r="O243" s="101"/>
      <c r="P243" s="101"/>
      <c r="Q243" s="101"/>
      <c r="R243" s="101"/>
      <c r="S243" s="101"/>
      <c r="T243" s="101"/>
      <c r="U243" s="101"/>
      <c r="V243" s="101"/>
      <c r="W243" s="101"/>
      <c r="X243" s="101"/>
      <c r="Y243" s="2"/>
    </row>
    <row r="244" spans="1:25" ht="51" customHeight="1">
      <c r="A244" s="116"/>
      <c r="B244" s="117"/>
      <c r="C244" s="101"/>
      <c r="D244" s="101"/>
      <c r="E244" s="131"/>
      <c r="F244" s="39" t="s">
        <v>26</v>
      </c>
      <c r="G244" s="49">
        <f>SUM(H244:N244)</f>
        <v>1101003524.8200002</v>
      </c>
      <c r="H244" s="48">
        <f t="shared" ref="H244:N245" si="86">H94+H141+H180+H241</f>
        <v>182837169.52000001</v>
      </c>
      <c r="I244" s="48">
        <f t="shared" si="86"/>
        <v>155175959.00000003</v>
      </c>
      <c r="J244" s="48">
        <f t="shared" si="86"/>
        <v>152611948.86000001</v>
      </c>
      <c r="K244" s="48">
        <f t="shared" si="86"/>
        <v>152594611.86000001</v>
      </c>
      <c r="L244" s="48">
        <f t="shared" si="86"/>
        <v>152594611.86000001</v>
      </c>
      <c r="M244" s="48">
        <f t="shared" si="86"/>
        <v>152594611.86000001</v>
      </c>
      <c r="N244" s="48">
        <f t="shared" si="86"/>
        <v>152594611.86000001</v>
      </c>
      <c r="O244" s="101"/>
      <c r="P244" s="101"/>
      <c r="Q244" s="101"/>
      <c r="R244" s="101"/>
      <c r="S244" s="101"/>
      <c r="T244" s="101"/>
      <c r="U244" s="101"/>
      <c r="V244" s="101"/>
      <c r="W244" s="101"/>
      <c r="X244" s="101"/>
      <c r="Y244" s="2"/>
    </row>
    <row r="245" spans="1:25" ht="32.25" customHeight="1">
      <c r="A245" s="118"/>
      <c r="B245" s="119"/>
      <c r="C245" s="101"/>
      <c r="D245" s="101"/>
      <c r="E245" s="131"/>
      <c r="F245" s="39" t="s">
        <v>27</v>
      </c>
      <c r="G245" s="49">
        <f>SUM(H245:N245)</f>
        <v>1736562702</v>
      </c>
      <c r="H245" s="48">
        <f t="shared" si="86"/>
        <v>248080386</v>
      </c>
      <c r="I245" s="48">
        <f t="shared" si="86"/>
        <v>248080386</v>
      </c>
      <c r="J245" s="48">
        <f t="shared" si="86"/>
        <v>248080386</v>
      </c>
      <c r="K245" s="48">
        <f t="shared" si="86"/>
        <v>248080386</v>
      </c>
      <c r="L245" s="48">
        <f t="shared" si="86"/>
        <v>248080386</v>
      </c>
      <c r="M245" s="48">
        <f t="shared" si="86"/>
        <v>248080386</v>
      </c>
      <c r="N245" s="48">
        <f t="shared" si="86"/>
        <v>248080386</v>
      </c>
      <c r="O245" s="101"/>
      <c r="P245" s="101"/>
      <c r="Q245" s="101"/>
      <c r="R245" s="101"/>
      <c r="S245" s="101"/>
      <c r="T245" s="101"/>
      <c r="U245" s="101"/>
      <c r="V245" s="101"/>
      <c r="W245" s="101"/>
      <c r="X245" s="101"/>
      <c r="Y245" s="2"/>
    </row>
    <row r="246" spans="1:25" ht="39.950000000000003" customHeight="1">
      <c r="G246" s="17"/>
      <c r="H246" s="17"/>
      <c r="I246" s="17"/>
      <c r="J246" s="40"/>
      <c r="K246" s="40"/>
      <c r="L246" s="40"/>
      <c r="M246" s="17"/>
      <c r="N246" s="17"/>
      <c r="Y246" s="2"/>
    </row>
    <row r="247" spans="1:25">
      <c r="K247" s="34"/>
      <c r="L247" s="34"/>
    </row>
    <row r="248" spans="1:25">
      <c r="K248" s="34"/>
      <c r="L248" s="34"/>
    </row>
    <row r="249" spans="1:25">
      <c r="K249" s="34"/>
      <c r="L249" s="34"/>
    </row>
    <row r="250" spans="1:25">
      <c r="K250" s="34"/>
      <c r="L250" s="34"/>
    </row>
    <row r="253" spans="1:25" ht="18.75">
      <c r="J253" s="43"/>
      <c r="K253" s="50"/>
    </row>
    <row r="254" spans="1:25" ht="18.75">
      <c r="J254" s="43"/>
      <c r="K254" s="50"/>
    </row>
    <row r="255" spans="1:25" ht="18.75">
      <c r="J255" s="44"/>
      <c r="K255" s="50"/>
    </row>
    <row r="256" spans="1:25" ht="18.75">
      <c r="J256" s="44"/>
      <c r="K256" s="50"/>
    </row>
    <row r="257" spans="10:11" ht="18.75">
      <c r="J257" s="44"/>
      <c r="K257" s="50"/>
    </row>
    <row r="258" spans="10:11" ht="18.75">
      <c r="J258" s="44"/>
      <c r="K258" s="50"/>
    </row>
    <row r="259" spans="10:11" ht="18.75">
      <c r="J259" s="44"/>
      <c r="K259" s="50"/>
    </row>
    <row r="260" spans="10:11">
      <c r="J260" s="45"/>
      <c r="K260" s="50"/>
    </row>
    <row r="261" spans="10:11">
      <c r="K261" s="50"/>
    </row>
    <row r="262" spans="10:11">
      <c r="K262" s="50"/>
    </row>
    <row r="264" spans="10:11">
      <c r="K264" s="50"/>
    </row>
  </sheetData>
  <mergeCells count="1075">
    <mergeCell ref="V33:V35"/>
    <mergeCell ref="O75:O77"/>
    <mergeCell ref="P33:P35"/>
    <mergeCell ref="Q33:Q35"/>
    <mergeCell ref="R33:R35"/>
    <mergeCell ref="S33:S35"/>
    <mergeCell ref="T33:T35"/>
    <mergeCell ref="U33:U35"/>
    <mergeCell ref="A15:B15"/>
    <mergeCell ref="A17:B17"/>
    <mergeCell ref="A24:A26"/>
    <mergeCell ref="A27:A29"/>
    <mergeCell ref="A16:B16"/>
    <mergeCell ref="B18:B20"/>
    <mergeCell ref="A18:A20"/>
    <mergeCell ref="B21:B23"/>
    <mergeCell ref="D69:D71"/>
    <mergeCell ref="C36:C38"/>
    <mergeCell ref="D36:D38"/>
    <mergeCell ref="B72:B74"/>
    <mergeCell ref="C60:C62"/>
    <mergeCell ref="B66:B68"/>
    <mergeCell ref="D66:D68"/>
    <mergeCell ref="C57:C59"/>
    <mergeCell ref="C51:C53"/>
    <mergeCell ref="C48:C50"/>
    <mergeCell ref="E81:E83"/>
    <mergeCell ref="O78:O80"/>
    <mergeCell ref="C78:C80"/>
    <mergeCell ref="D78:D80"/>
    <mergeCell ref="E78:E80"/>
    <mergeCell ref="C81:C83"/>
    <mergeCell ref="E63:E65"/>
    <mergeCell ref="B75:B77"/>
    <mergeCell ref="E75:E77"/>
    <mergeCell ref="E66:E68"/>
    <mergeCell ref="E72:E74"/>
    <mergeCell ref="C69:C71"/>
    <mergeCell ref="C75:C77"/>
    <mergeCell ref="E69:E71"/>
    <mergeCell ref="B69:B71"/>
    <mergeCell ref="C72:C74"/>
    <mergeCell ref="A57:A59"/>
    <mergeCell ref="B60:B62"/>
    <mergeCell ref="E36:E38"/>
    <mergeCell ref="O36:O38"/>
    <mergeCell ref="E60:E62"/>
    <mergeCell ref="O60:O62"/>
    <mergeCell ref="O51:O53"/>
    <mergeCell ref="E54:E56"/>
    <mergeCell ref="O57:O59"/>
    <mergeCell ref="E57:E59"/>
    <mergeCell ref="A51:A53"/>
    <mergeCell ref="B51:B53"/>
    <mergeCell ref="A30:A32"/>
    <mergeCell ref="O69:O71"/>
    <mergeCell ref="O66:O68"/>
    <mergeCell ref="O54:O56"/>
    <mergeCell ref="O63:O65"/>
    <mergeCell ref="B36:B38"/>
    <mergeCell ref="B57:B59"/>
    <mergeCell ref="A54:A56"/>
    <mergeCell ref="O72:O74"/>
    <mergeCell ref="A96:B96"/>
    <mergeCell ref="O98:O100"/>
    <mergeCell ref="E84:E86"/>
    <mergeCell ref="B84:B86"/>
    <mergeCell ref="D84:D86"/>
    <mergeCell ref="D75:D77"/>
    <mergeCell ref="O81:O83"/>
    <mergeCell ref="B78:B80"/>
    <mergeCell ref="D81:D83"/>
    <mergeCell ref="D72:D74"/>
    <mergeCell ref="C84:C86"/>
    <mergeCell ref="A87:A89"/>
    <mergeCell ref="B87:B89"/>
    <mergeCell ref="A72:A74"/>
    <mergeCell ref="A75:A77"/>
    <mergeCell ref="A84:A86"/>
    <mergeCell ref="B81:B83"/>
    <mergeCell ref="A69:A71"/>
    <mergeCell ref="A66:A68"/>
    <mergeCell ref="A63:A65"/>
    <mergeCell ref="B63:B65"/>
    <mergeCell ref="D45:D47"/>
    <mergeCell ref="E90:E92"/>
    <mergeCell ref="C87:C89"/>
    <mergeCell ref="E48:E50"/>
    <mergeCell ref="D51:D53"/>
    <mergeCell ref="D60:D62"/>
    <mergeCell ref="C66:C68"/>
    <mergeCell ref="P27:P29"/>
    <mergeCell ref="B33:B35"/>
    <mergeCell ref="B30:B32"/>
    <mergeCell ref="B45:B47"/>
    <mergeCell ref="B48:B50"/>
    <mergeCell ref="B54:B56"/>
    <mergeCell ref="E30:E32"/>
    <mergeCell ref="C63:C65"/>
    <mergeCell ref="D63:D65"/>
    <mergeCell ref="A42:A47"/>
    <mergeCell ref="B42:B44"/>
    <mergeCell ref="O84:O86"/>
    <mergeCell ref="A39:A41"/>
    <mergeCell ref="E39:E41"/>
    <mergeCell ref="A48:A50"/>
    <mergeCell ref="D54:D56"/>
    <mergeCell ref="D42:D44"/>
    <mergeCell ref="D39:D41"/>
    <mergeCell ref="A60:A62"/>
    <mergeCell ref="O42:O44"/>
    <mergeCell ref="O39:O41"/>
    <mergeCell ref="O30:O32"/>
    <mergeCell ref="P36:P38"/>
    <mergeCell ref="Q36:Q38"/>
    <mergeCell ref="C18:C20"/>
    <mergeCell ref="C39:C41"/>
    <mergeCell ref="D33:D35"/>
    <mergeCell ref="P21:P23"/>
    <mergeCell ref="O33:O35"/>
    <mergeCell ref="D30:D32"/>
    <mergeCell ref="C30:C32"/>
    <mergeCell ref="A10:A13"/>
    <mergeCell ref="D18:D20"/>
    <mergeCell ref="D24:D26"/>
    <mergeCell ref="C21:C23"/>
    <mergeCell ref="A21:A23"/>
    <mergeCell ref="B24:B26"/>
    <mergeCell ref="B10:B13"/>
    <mergeCell ref="B27:B29"/>
    <mergeCell ref="D48:D50"/>
    <mergeCell ref="B39:B41"/>
    <mergeCell ref="C8:L8"/>
    <mergeCell ref="F11:F13"/>
    <mergeCell ref="G11:N11"/>
    <mergeCell ref="F10:N10"/>
    <mergeCell ref="G12:G13"/>
    <mergeCell ref="C12:C13"/>
    <mergeCell ref="E27:E29"/>
    <mergeCell ref="C27:C29"/>
    <mergeCell ref="Q11:X11"/>
    <mergeCell ref="S18:S20"/>
    <mergeCell ref="Q24:Q26"/>
    <mergeCell ref="D21:D23"/>
    <mergeCell ref="D12:D13"/>
    <mergeCell ref="O24:O26"/>
    <mergeCell ref="P24:P26"/>
    <mergeCell ref="C10:D11"/>
    <mergeCell ref="Q21:Q23"/>
    <mergeCell ref="E18:E20"/>
    <mergeCell ref="E21:E23"/>
    <mergeCell ref="C24:C26"/>
    <mergeCell ref="E24:E26"/>
    <mergeCell ref="O27:O29"/>
    <mergeCell ref="D27:D29"/>
    <mergeCell ref="D57:D59"/>
    <mergeCell ref="H12:N12"/>
    <mergeCell ref="E10:E13"/>
    <mergeCell ref="O11:O13"/>
    <mergeCell ref="P18:P20"/>
    <mergeCell ref="P51:P53"/>
    <mergeCell ref="O21:O23"/>
    <mergeCell ref="E51:E53"/>
    <mergeCell ref="O18:O20"/>
    <mergeCell ref="O45:O50"/>
    <mergeCell ref="W24:W26"/>
    <mergeCell ref="S21:S23"/>
    <mergeCell ref="T21:T23"/>
    <mergeCell ref="C42:C44"/>
    <mergeCell ref="C45:C47"/>
    <mergeCell ref="C54:C56"/>
    <mergeCell ref="C33:C35"/>
    <mergeCell ref="E45:E47"/>
    <mergeCell ref="E33:E35"/>
    <mergeCell ref="E42:E44"/>
    <mergeCell ref="Q39:Q41"/>
    <mergeCell ref="R39:R41"/>
    <mergeCell ref="S51:S53"/>
    <mergeCell ref="X18:X20"/>
    <mergeCell ref="T27:T29"/>
    <mergeCell ref="S27:S29"/>
    <mergeCell ref="T18:T20"/>
    <mergeCell ref="V21:V23"/>
    <mergeCell ref="X21:X23"/>
    <mergeCell ref="T24:T26"/>
    <mergeCell ref="W27:W29"/>
    <mergeCell ref="S39:S41"/>
    <mergeCell ref="Q42:Q44"/>
    <mergeCell ref="T42:T44"/>
    <mergeCell ref="T51:T53"/>
    <mergeCell ref="P42:P44"/>
    <mergeCell ref="P30:P32"/>
    <mergeCell ref="P45:P50"/>
    <mergeCell ref="P39:P41"/>
    <mergeCell ref="Q30:Q32"/>
    <mergeCell ref="W45:W50"/>
    <mergeCell ref="V51:V53"/>
    <mergeCell ref="U51:U53"/>
    <mergeCell ref="W51:W53"/>
    <mergeCell ref="V63:V65"/>
    <mergeCell ref="Q27:Q29"/>
    <mergeCell ref="Q51:Q53"/>
    <mergeCell ref="W33:W35"/>
    <mergeCell ref="T36:T38"/>
    <mergeCell ref="U36:U38"/>
    <mergeCell ref="R24:R26"/>
    <mergeCell ref="R30:R32"/>
    <mergeCell ref="R36:R38"/>
    <mergeCell ref="S36:S38"/>
    <mergeCell ref="S30:S32"/>
    <mergeCell ref="R27:R29"/>
    <mergeCell ref="Q54:Q56"/>
    <mergeCell ref="S66:S68"/>
    <mergeCell ref="R57:R59"/>
    <mergeCell ref="R54:R56"/>
    <mergeCell ref="R51:R53"/>
    <mergeCell ref="R60:R62"/>
    <mergeCell ref="Q69:Q71"/>
    <mergeCell ref="Q84:Q86"/>
    <mergeCell ref="Q101:Q103"/>
    <mergeCell ref="Q110:Q112"/>
    <mergeCell ref="S60:S62"/>
    <mergeCell ref="R66:R68"/>
    <mergeCell ref="Q63:Q65"/>
    <mergeCell ref="Q66:Q68"/>
    <mergeCell ref="W18:W20"/>
    <mergeCell ref="U18:U20"/>
    <mergeCell ref="S54:S56"/>
    <mergeCell ref="V54:V56"/>
    <mergeCell ref="V39:V41"/>
    <mergeCell ref="U21:U23"/>
    <mergeCell ref="T54:T56"/>
    <mergeCell ref="V42:V44"/>
    <mergeCell ref="S45:S50"/>
    <mergeCell ref="Q18:Q20"/>
    <mergeCell ref="T75:T77"/>
    <mergeCell ref="U75:U77"/>
    <mergeCell ref="V75:V77"/>
    <mergeCell ref="W75:W77"/>
    <mergeCell ref="R42:R44"/>
    <mergeCell ref="Q45:Q50"/>
    <mergeCell ref="R45:R50"/>
    <mergeCell ref="Q57:Q59"/>
    <mergeCell ref="S69:S71"/>
    <mergeCell ref="P131:P133"/>
    <mergeCell ref="Q116:Q118"/>
    <mergeCell ref="Q119:Q121"/>
    <mergeCell ref="Q98:Q100"/>
    <mergeCell ref="Q113:Q115"/>
    <mergeCell ref="P128:P130"/>
    <mergeCell ref="P113:P115"/>
    <mergeCell ref="P107:P109"/>
    <mergeCell ref="P116:P118"/>
    <mergeCell ref="P122:P124"/>
    <mergeCell ref="P75:P77"/>
    <mergeCell ref="R107:R109"/>
    <mergeCell ref="S104:S106"/>
    <mergeCell ref="S107:S109"/>
    <mergeCell ref="P78:P80"/>
    <mergeCell ref="S78:S80"/>
    <mergeCell ref="R75:R77"/>
    <mergeCell ref="S75:S77"/>
    <mergeCell ref="P87:P89"/>
    <mergeCell ref="Q107:Q109"/>
    <mergeCell ref="Q104:Q106"/>
    <mergeCell ref="Q75:Q77"/>
    <mergeCell ref="S110:S112"/>
    <mergeCell ref="R98:R100"/>
    <mergeCell ref="R104:R106"/>
    <mergeCell ref="R101:R103"/>
    <mergeCell ref="Q78:Q80"/>
    <mergeCell ref="R93:R95"/>
    <mergeCell ref="R78:R80"/>
    <mergeCell ref="R72:R74"/>
    <mergeCell ref="S125:S127"/>
    <mergeCell ref="R84:R86"/>
    <mergeCell ref="P125:P127"/>
    <mergeCell ref="P63:P65"/>
    <mergeCell ref="P69:P71"/>
    <mergeCell ref="P66:P68"/>
    <mergeCell ref="P119:P121"/>
    <mergeCell ref="P110:P112"/>
    <mergeCell ref="R63:R65"/>
    <mergeCell ref="P60:P62"/>
    <mergeCell ref="P57:P59"/>
    <mergeCell ref="P54:P56"/>
    <mergeCell ref="S57:S59"/>
    <mergeCell ref="Q60:Q62"/>
    <mergeCell ref="S72:S74"/>
    <mergeCell ref="S63:S65"/>
    <mergeCell ref="R69:R71"/>
    <mergeCell ref="P72:P74"/>
    <mergeCell ref="Q72:Q74"/>
    <mergeCell ref="S98:S100"/>
    <mergeCell ref="Q87:Q89"/>
    <mergeCell ref="O104:O106"/>
    <mergeCell ref="P90:P92"/>
    <mergeCell ref="S90:S92"/>
    <mergeCell ref="R87:R89"/>
    <mergeCell ref="R90:R92"/>
    <mergeCell ref="Q90:Q92"/>
    <mergeCell ref="S101:S103"/>
    <mergeCell ref="S93:S95"/>
    <mergeCell ref="A97:B97"/>
    <mergeCell ref="P93:P95"/>
    <mergeCell ref="E93:E95"/>
    <mergeCell ref="C93:C95"/>
    <mergeCell ref="A93:B95"/>
    <mergeCell ref="P84:P86"/>
    <mergeCell ref="E87:E89"/>
    <mergeCell ref="E107:E109"/>
    <mergeCell ref="E110:E112"/>
    <mergeCell ref="D110:D112"/>
    <mergeCell ref="B110:B112"/>
    <mergeCell ref="A98:A100"/>
    <mergeCell ref="B101:B103"/>
    <mergeCell ref="A104:A106"/>
    <mergeCell ref="B98:B100"/>
    <mergeCell ref="E101:E103"/>
    <mergeCell ref="P101:P103"/>
    <mergeCell ref="O110:O112"/>
    <mergeCell ref="B90:B92"/>
    <mergeCell ref="A90:A92"/>
    <mergeCell ref="E116:E118"/>
    <mergeCell ref="O116:O118"/>
    <mergeCell ref="C101:C103"/>
    <mergeCell ref="C98:C100"/>
    <mergeCell ref="O101:O103"/>
    <mergeCell ref="E113:E115"/>
    <mergeCell ref="E104:E106"/>
    <mergeCell ref="D104:D106"/>
    <mergeCell ref="B107:B109"/>
    <mergeCell ref="D113:D115"/>
    <mergeCell ref="Q93:Q95"/>
    <mergeCell ref="E98:E100"/>
    <mergeCell ref="D98:D100"/>
    <mergeCell ref="D101:D103"/>
    <mergeCell ref="P98:P100"/>
    <mergeCell ref="P104:P106"/>
    <mergeCell ref="O87:O89"/>
    <mergeCell ref="B116:B118"/>
    <mergeCell ref="C104:C106"/>
    <mergeCell ref="O90:O92"/>
    <mergeCell ref="O93:O95"/>
    <mergeCell ref="E119:E121"/>
    <mergeCell ref="O119:O121"/>
    <mergeCell ref="O107:O109"/>
    <mergeCell ref="O113:O115"/>
    <mergeCell ref="B104:B106"/>
    <mergeCell ref="E125:E127"/>
    <mergeCell ref="E128:E130"/>
    <mergeCell ref="B128:B130"/>
    <mergeCell ref="O122:O124"/>
    <mergeCell ref="D122:D124"/>
    <mergeCell ref="D87:D89"/>
    <mergeCell ref="C90:C92"/>
    <mergeCell ref="D93:D95"/>
    <mergeCell ref="D90:D92"/>
    <mergeCell ref="D119:D121"/>
    <mergeCell ref="B122:B124"/>
    <mergeCell ref="B119:B121"/>
    <mergeCell ref="C145:C147"/>
    <mergeCell ref="B131:B133"/>
    <mergeCell ref="C122:C124"/>
    <mergeCell ref="B137:B139"/>
    <mergeCell ref="A143:B143"/>
    <mergeCell ref="C128:C130"/>
    <mergeCell ref="C125:C127"/>
    <mergeCell ref="A119:A121"/>
    <mergeCell ref="C119:C121"/>
    <mergeCell ref="B113:B115"/>
    <mergeCell ref="A101:A103"/>
    <mergeCell ref="A107:A109"/>
    <mergeCell ref="C107:C109"/>
    <mergeCell ref="C113:C115"/>
    <mergeCell ref="A116:A118"/>
    <mergeCell ref="A110:A112"/>
    <mergeCell ref="A113:A115"/>
    <mergeCell ref="A140:B142"/>
    <mergeCell ref="A131:A133"/>
    <mergeCell ref="C154:C156"/>
    <mergeCell ref="D107:D109"/>
    <mergeCell ref="B151:B153"/>
    <mergeCell ref="C151:C153"/>
    <mergeCell ref="C134:C136"/>
    <mergeCell ref="D125:D127"/>
    <mergeCell ref="B148:B150"/>
    <mergeCell ref="C116:C118"/>
    <mergeCell ref="E170:E172"/>
    <mergeCell ref="C148:C150"/>
    <mergeCell ref="C110:C112"/>
    <mergeCell ref="D116:D118"/>
    <mergeCell ref="D148:D150"/>
    <mergeCell ref="D145:D147"/>
    <mergeCell ref="C137:C139"/>
    <mergeCell ref="D134:D136"/>
    <mergeCell ref="E134:E136"/>
    <mergeCell ref="E137:E139"/>
    <mergeCell ref="A148:A150"/>
    <mergeCell ref="E122:E124"/>
    <mergeCell ref="A125:A127"/>
    <mergeCell ref="B125:B127"/>
    <mergeCell ref="D140:D142"/>
    <mergeCell ref="D131:D133"/>
    <mergeCell ref="E131:E133"/>
    <mergeCell ref="C140:C142"/>
    <mergeCell ref="C131:C133"/>
    <mergeCell ref="D137:D139"/>
    <mergeCell ref="A122:A124"/>
    <mergeCell ref="O125:O127"/>
    <mergeCell ref="O128:O130"/>
    <mergeCell ref="A144:B144"/>
    <mergeCell ref="A128:A130"/>
    <mergeCell ref="A134:A136"/>
    <mergeCell ref="B134:B136"/>
    <mergeCell ref="A137:A139"/>
    <mergeCell ref="O131:O133"/>
    <mergeCell ref="D128:D130"/>
    <mergeCell ref="D167:D169"/>
    <mergeCell ref="D170:D172"/>
    <mergeCell ref="C160:C163"/>
    <mergeCell ref="C164:C166"/>
    <mergeCell ref="D164:D166"/>
    <mergeCell ref="C157:C159"/>
    <mergeCell ref="D160:D163"/>
    <mergeCell ref="A151:A153"/>
    <mergeCell ref="D151:D153"/>
    <mergeCell ref="D154:D156"/>
    <mergeCell ref="A154:A156"/>
    <mergeCell ref="A157:A159"/>
    <mergeCell ref="B160:B163"/>
    <mergeCell ref="D157:D159"/>
    <mergeCell ref="B154:B156"/>
    <mergeCell ref="O190:O192"/>
    <mergeCell ref="E190:E192"/>
    <mergeCell ref="C179:C181"/>
    <mergeCell ref="C187:C189"/>
    <mergeCell ref="E184:E186"/>
    <mergeCell ref="D187:D189"/>
    <mergeCell ref="D184:D186"/>
    <mergeCell ref="G195:G197"/>
    <mergeCell ref="O198:O200"/>
    <mergeCell ref="K195:K197"/>
    <mergeCell ref="L195:L197"/>
    <mergeCell ref="H195:H197"/>
    <mergeCell ref="E193:E197"/>
    <mergeCell ref="O193:O197"/>
    <mergeCell ref="N195:N197"/>
    <mergeCell ref="A145:A147"/>
    <mergeCell ref="B145:B147"/>
    <mergeCell ref="E154:E156"/>
    <mergeCell ref="E151:E153"/>
    <mergeCell ref="A183:B183"/>
    <mergeCell ref="A184:A186"/>
    <mergeCell ref="C184:C186"/>
    <mergeCell ref="B184:B186"/>
    <mergeCell ref="A160:A163"/>
    <mergeCell ref="B164:B166"/>
    <mergeCell ref="O167:O169"/>
    <mergeCell ref="C190:C192"/>
    <mergeCell ref="C193:C197"/>
    <mergeCell ref="D176:D178"/>
    <mergeCell ref="D173:D175"/>
    <mergeCell ref="M195:M197"/>
    <mergeCell ref="J195:J197"/>
    <mergeCell ref="I195:I197"/>
    <mergeCell ref="D179:D181"/>
    <mergeCell ref="F195:F197"/>
    <mergeCell ref="A179:B181"/>
    <mergeCell ref="A173:A175"/>
    <mergeCell ref="C176:C178"/>
    <mergeCell ref="B176:B178"/>
    <mergeCell ref="B190:B192"/>
    <mergeCell ref="E164:E166"/>
    <mergeCell ref="A187:A189"/>
    <mergeCell ref="B187:B189"/>
    <mergeCell ref="B167:B169"/>
    <mergeCell ref="C170:C172"/>
    <mergeCell ref="B157:B159"/>
    <mergeCell ref="P204:P206"/>
    <mergeCell ref="E198:E200"/>
    <mergeCell ref="E201:E203"/>
    <mergeCell ref="B204:B206"/>
    <mergeCell ref="E204:E206"/>
    <mergeCell ref="D204:D206"/>
    <mergeCell ref="D201:D203"/>
    <mergeCell ref="B173:B175"/>
    <mergeCell ref="C173:C175"/>
    <mergeCell ref="P167:P169"/>
    <mergeCell ref="A182:B182"/>
    <mergeCell ref="A176:A178"/>
    <mergeCell ref="A164:A166"/>
    <mergeCell ref="B170:B172"/>
    <mergeCell ref="A170:A172"/>
    <mergeCell ref="A167:A169"/>
    <mergeCell ref="E176:E178"/>
    <mergeCell ref="O164:O166"/>
    <mergeCell ref="C167:C169"/>
    <mergeCell ref="B193:B197"/>
    <mergeCell ref="A231:A233"/>
    <mergeCell ref="B222:B224"/>
    <mergeCell ref="D193:D197"/>
    <mergeCell ref="D198:D200"/>
    <mergeCell ref="D190:D192"/>
    <mergeCell ref="A190:A192"/>
    <mergeCell ref="C198:C200"/>
    <mergeCell ref="C204:C206"/>
    <mergeCell ref="C201:C203"/>
    <mergeCell ref="A225:A227"/>
    <mergeCell ref="A228:A230"/>
    <mergeCell ref="B225:B227"/>
    <mergeCell ref="C225:C227"/>
    <mergeCell ref="A204:A206"/>
    <mergeCell ref="A198:A200"/>
    <mergeCell ref="B201:B203"/>
    <mergeCell ref="B198:B200"/>
    <mergeCell ref="B219:B221"/>
    <mergeCell ref="A201:A203"/>
    <mergeCell ref="A193:A197"/>
    <mergeCell ref="O201:O209"/>
    <mergeCell ref="D228:D230"/>
    <mergeCell ref="E243:E245"/>
    <mergeCell ref="D240:D242"/>
    <mergeCell ref="E240:E242"/>
    <mergeCell ref="D237:D239"/>
    <mergeCell ref="E228:E230"/>
    <mergeCell ref="B234:B236"/>
    <mergeCell ref="B231:B233"/>
    <mergeCell ref="D207:D209"/>
    <mergeCell ref="C210:C212"/>
    <mergeCell ref="E213:E215"/>
    <mergeCell ref="D213:D215"/>
    <mergeCell ref="C207:C209"/>
    <mergeCell ref="C243:C245"/>
    <mergeCell ref="E237:E239"/>
    <mergeCell ref="C234:C236"/>
    <mergeCell ref="E210:E212"/>
    <mergeCell ref="D243:D245"/>
    <mergeCell ref="D210:D212"/>
    <mergeCell ref="A237:A239"/>
    <mergeCell ref="A243:B245"/>
    <mergeCell ref="A240:B242"/>
    <mergeCell ref="C240:C242"/>
    <mergeCell ref="A222:A224"/>
    <mergeCell ref="B216:B218"/>
    <mergeCell ref="A216:A218"/>
    <mergeCell ref="A219:A221"/>
    <mergeCell ref="C213:C215"/>
    <mergeCell ref="C222:C224"/>
    <mergeCell ref="C219:C221"/>
    <mergeCell ref="C216:C218"/>
    <mergeCell ref="D219:D221"/>
    <mergeCell ref="D222:D224"/>
    <mergeCell ref="D216:D218"/>
    <mergeCell ref="A210:A212"/>
    <mergeCell ref="B210:B212"/>
    <mergeCell ref="A207:A209"/>
    <mergeCell ref="A213:A215"/>
    <mergeCell ref="B213:B215"/>
    <mergeCell ref="B207:B209"/>
    <mergeCell ref="P198:P200"/>
    <mergeCell ref="Q201:Q203"/>
    <mergeCell ref="R201:R203"/>
    <mergeCell ref="R198:R200"/>
    <mergeCell ref="R193:R197"/>
    <mergeCell ref="E216:E218"/>
    <mergeCell ref="R207:R209"/>
    <mergeCell ref="R210:R212"/>
    <mergeCell ref="O216:O218"/>
    <mergeCell ref="P207:P209"/>
    <mergeCell ref="O219:O221"/>
    <mergeCell ref="O222:O224"/>
    <mergeCell ref="E207:E209"/>
    <mergeCell ref="Q216:Q218"/>
    <mergeCell ref="R204:R206"/>
    <mergeCell ref="P201:P203"/>
    <mergeCell ref="Q204:Q206"/>
    <mergeCell ref="E219:E221"/>
    <mergeCell ref="E222:E224"/>
    <mergeCell ref="O210:O215"/>
    <mergeCell ref="D234:D236"/>
    <mergeCell ref="O225:O227"/>
    <mergeCell ref="P228:P230"/>
    <mergeCell ref="C237:C239"/>
    <mergeCell ref="B237:B239"/>
    <mergeCell ref="O234:O236"/>
    <mergeCell ref="O228:O230"/>
    <mergeCell ref="C231:C233"/>
    <mergeCell ref="C228:C230"/>
    <mergeCell ref="B228:B230"/>
    <mergeCell ref="P234:P236"/>
    <mergeCell ref="Q228:Q230"/>
    <mergeCell ref="Q234:Q236"/>
    <mergeCell ref="Q222:Q224"/>
    <mergeCell ref="Q225:Q227"/>
    <mergeCell ref="D225:D227"/>
    <mergeCell ref="E225:E227"/>
    <mergeCell ref="E234:E236"/>
    <mergeCell ref="D231:D233"/>
    <mergeCell ref="E231:E233"/>
    <mergeCell ref="R213:R215"/>
    <mergeCell ref="Q207:Q209"/>
    <mergeCell ref="Q198:Q200"/>
    <mergeCell ref="T234:T236"/>
    <mergeCell ref="S234:S236"/>
    <mergeCell ref="S228:S230"/>
    <mergeCell ref="S210:S212"/>
    <mergeCell ref="T213:T215"/>
    <mergeCell ref="T219:T221"/>
    <mergeCell ref="T216:T218"/>
    <mergeCell ref="P225:P227"/>
    <mergeCell ref="P213:P215"/>
    <mergeCell ref="Q210:Q212"/>
    <mergeCell ref="P210:P212"/>
    <mergeCell ref="Q213:Q215"/>
    <mergeCell ref="P222:P224"/>
    <mergeCell ref="P219:P221"/>
    <mergeCell ref="P216:P218"/>
    <mergeCell ref="Q219:Q221"/>
    <mergeCell ref="R234:R236"/>
    <mergeCell ref="V225:V227"/>
    <mergeCell ref="V222:V224"/>
    <mergeCell ref="T222:T224"/>
    <mergeCell ref="U222:U224"/>
    <mergeCell ref="S222:S224"/>
    <mergeCell ref="T228:T230"/>
    <mergeCell ref="U228:U230"/>
    <mergeCell ref="U225:U227"/>
    <mergeCell ref="T207:T209"/>
    <mergeCell ref="S216:S218"/>
    <mergeCell ref="S207:S209"/>
    <mergeCell ref="T210:T212"/>
    <mergeCell ref="U219:U221"/>
    <mergeCell ref="V210:V212"/>
    <mergeCell ref="U210:U212"/>
    <mergeCell ref="S219:S221"/>
    <mergeCell ref="S198:S200"/>
    <mergeCell ref="T198:T200"/>
    <mergeCell ref="T201:T203"/>
    <mergeCell ref="S204:S206"/>
    <mergeCell ref="T204:T206"/>
    <mergeCell ref="S201:S203"/>
    <mergeCell ref="W243:W245"/>
    <mergeCell ref="U240:U242"/>
    <mergeCell ref="U243:U245"/>
    <mergeCell ref="T237:T239"/>
    <mergeCell ref="U237:U239"/>
    <mergeCell ref="W240:W242"/>
    <mergeCell ref="T225:T227"/>
    <mergeCell ref="X198:X200"/>
    <mergeCell ref="X210:X212"/>
    <mergeCell ref="W207:W209"/>
    <mergeCell ref="V201:V203"/>
    <mergeCell ref="W204:W206"/>
    <mergeCell ref="X201:X203"/>
    <mergeCell ref="V204:V206"/>
    <mergeCell ref="W201:W203"/>
    <mergeCell ref="W222:W224"/>
    <mergeCell ref="R228:R230"/>
    <mergeCell ref="U201:U203"/>
    <mergeCell ref="U234:U236"/>
    <mergeCell ref="S213:S215"/>
    <mergeCell ref="R216:R218"/>
    <mergeCell ref="R225:R227"/>
    <mergeCell ref="S225:S227"/>
    <mergeCell ref="R219:R221"/>
    <mergeCell ref="U216:U218"/>
    <mergeCell ref="R222:R224"/>
    <mergeCell ref="X207:X209"/>
    <mergeCell ref="W198:W200"/>
    <mergeCell ref="X204:X206"/>
    <mergeCell ref="V234:V236"/>
    <mergeCell ref="W228:W230"/>
    <mergeCell ref="X225:X227"/>
    <mergeCell ref="X228:X230"/>
    <mergeCell ref="W234:W236"/>
    <mergeCell ref="X222:X224"/>
    <mergeCell ref="W210:W212"/>
    <mergeCell ref="V240:V242"/>
    <mergeCell ref="V237:V239"/>
    <mergeCell ref="O243:O245"/>
    <mergeCell ref="O240:O242"/>
    <mergeCell ref="O237:O239"/>
    <mergeCell ref="P243:P245"/>
    <mergeCell ref="P237:P239"/>
    <mergeCell ref="R237:R239"/>
    <mergeCell ref="P240:P242"/>
    <mergeCell ref="S240:S242"/>
    <mergeCell ref="Q240:Q242"/>
    <mergeCell ref="U193:U197"/>
    <mergeCell ref="U213:U215"/>
    <mergeCell ref="X237:X239"/>
    <mergeCell ref="X240:X242"/>
    <mergeCell ref="W237:W239"/>
    <mergeCell ref="X234:X236"/>
    <mergeCell ref="V228:V230"/>
    <mergeCell ref="W225:W227"/>
    <mergeCell ref="W216:W218"/>
    <mergeCell ref="W213:W215"/>
    <mergeCell ref="Q243:Q245"/>
    <mergeCell ref="T240:T242"/>
    <mergeCell ref="Q237:Q239"/>
    <mergeCell ref="S243:S245"/>
    <mergeCell ref="T243:T245"/>
    <mergeCell ref="S237:S239"/>
    <mergeCell ref="R243:R245"/>
    <mergeCell ref="R240:R242"/>
    <mergeCell ref="W179:W181"/>
    <mergeCell ref="V193:V197"/>
    <mergeCell ref="X243:X245"/>
    <mergeCell ref="V243:V245"/>
    <mergeCell ref="V216:V218"/>
    <mergeCell ref="V213:V215"/>
    <mergeCell ref="X219:X221"/>
    <mergeCell ref="W219:W221"/>
    <mergeCell ref="V219:V221"/>
    <mergeCell ref="X216:X218"/>
    <mergeCell ref="V179:V181"/>
    <mergeCell ref="V207:V209"/>
    <mergeCell ref="U207:U209"/>
    <mergeCell ref="V198:V200"/>
    <mergeCell ref="U198:U200"/>
    <mergeCell ref="U204:U206"/>
    <mergeCell ref="V190:V192"/>
    <mergeCell ref="V170:V172"/>
    <mergeCell ref="U176:U178"/>
    <mergeCell ref="W190:W192"/>
    <mergeCell ref="V176:V178"/>
    <mergeCell ref="W167:W169"/>
    <mergeCell ref="W164:W166"/>
    <mergeCell ref="U164:U166"/>
    <mergeCell ref="U167:U169"/>
    <mergeCell ref="U173:U175"/>
    <mergeCell ref="U179:U181"/>
    <mergeCell ref="V164:V166"/>
    <mergeCell ref="X176:X178"/>
    <mergeCell ref="X179:X181"/>
    <mergeCell ref="W173:W175"/>
    <mergeCell ref="V167:V169"/>
    <mergeCell ref="W176:W178"/>
    <mergeCell ref="X173:X175"/>
    <mergeCell ref="X170:X172"/>
    <mergeCell ref="W170:W172"/>
    <mergeCell ref="V173:V175"/>
    <mergeCell ref="X137:X139"/>
    <mergeCell ref="W134:W136"/>
    <mergeCell ref="X145:X147"/>
    <mergeCell ref="W137:W139"/>
    <mergeCell ref="X213:X215"/>
    <mergeCell ref="X164:X166"/>
    <mergeCell ref="X167:X169"/>
    <mergeCell ref="W193:W197"/>
    <mergeCell ref="X190:X192"/>
    <mergeCell ref="X193:X197"/>
    <mergeCell ref="X151:X153"/>
    <mergeCell ref="W160:W163"/>
    <mergeCell ref="X140:X142"/>
    <mergeCell ref="X154:X156"/>
    <mergeCell ref="X160:X163"/>
    <mergeCell ref="W154:W156"/>
    <mergeCell ref="X157:X159"/>
    <mergeCell ref="X148:X150"/>
    <mergeCell ref="V157:V159"/>
    <mergeCell ref="V119:V121"/>
    <mergeCell ref="W125:W127"/>
    <mergeCell ref="W140:W142"/>
    <mergeCell ref="W145:W147"/>
    <mergeCell ref="W151:W153"/>
    <mergeCell ref="V151:V153"/>
    <mergeCell ref="W119:W121"/>
    <mergeCell ref="W157:W159"/>
    <mergeCell ref="V154:V156"/>
    <mergeCell ref="V160:V163"/>
    <mergeCell ref="W78:W80"/>
    <mergeCell ref="X78:X80"/>
    <mergeCell ref="X119:X121"/>
    <mergeCell ref="X107:X109"/>
    <mergeCell ref="X104:X106"/>
    <mergeCell ref="X134:X136"/>
    <mergeCell ref="V145:V147"/>
    <mergeCell ref="V140:V142"/>
    <mergeCell ref="W148:W150"/>
    <mergeCell ref="X110:X112"/>
    <mergeCell ref="V104:V106"/>
    <mergeCell ref="W87:W89"/>
    <mergeCell ref="U93:U95"/>
    <mergeCell ref="X101:X103"/>
    <mergeCell ref="V110:V112"/>
    <mergeCell ref="U104:U106"/>
    <mergeCell ref="V148:V150"/>
    <mergeCell ref="W128:W130"/>
    <mergeCell ref="W131:W133"/>
    <mergeCell ref="W116:W118"/>
    <mergeCell ref="V131:V133"/>
    <mergeCell ref="T90:T92"/>
    <mergeCell ref="V134:V136"/>
    <mergeCell ref="V137:V139"/>
    <mergeCell ref="X116:X118"/>
    <mergeCell ref="V128:V130"/>
    <mergeCell ref="V113:V115"/>
    <mergeCell ref="V122:V124"/>
    <mergeCell ref="V125:V127"/>
    <mergeCell ref="V116:V118"/>
    <mergeCell ref="X131:X133"/>
    <mergeCell ref="X128:X130"/>
    <mergeCell ref="U145:U147"/>
    <mergeCell ref="W107:W109"/>
    <mergeCell ref="X125:X127"/>
    <mergeCell ref="X113:X115"/>
    <mergeCell ref="W110:W112"/>
    <mergeCell ref="X122:X124"/>
    <mergeCell ref="W122:W124"/>
    <mergeCell ref="W113:W115"/>
    <mergeCell ref="U101:U103"/>
    <mergeCell ref="V93:V95"/>
    <mergeCell ref="V107:V109"/>
    <mergeCell ref="T107:T109"/>
    <mergeCell ref="T101:T103"/>
    <mergeCell ref="U98:U100"/>
    <mergeCell ref="T104:T106"/>
    <mergeCell ref="T98:T100"/>
    <mergeCell ref="V101:V103"/>
    <mergeCell ref="W98:W100"/>
    <mergeCell ref="V87:V89"/>
    <mergeCell ref="X66:X68"/>
    <mergeCell ref="W69:W71"/>
    <mergeCell ref="X84:X86"/>
    <mergeCell ref="X72:X74"/>
    <mergeCell ref="X87:X89"/>
    <mergeCell ref="X69:X71"/>
    <mergeCell ref="X75:X77"/>
    <mergeCell ref="V98:V100"/>
    <mergeCell ref="X93:X95"/>
    <mergeCell ref="X98:X100"/>
    <mergeCell ref="W63:W65"/>
    <mergeCell ref="X63:X65"/>
    <mergeCell ref="W93:W95"/>
    <mergeCell ref="T78:T80"/>
    <mergeCell ref="U78:U80"/>
    <mergeCell ref="V78:V80"/>
    <mergeCell ref="Q12:Q13"/>
    <mergeCell ref="V72:V74"/>
    <mergeCell ref="T66:T68"/>
    <mergeCell ref="T72:T74"/>
    <mergeCell ref="U69:U71"/>
    <mergeCell ref="U66:U68"/>
    <mergeCell ref="V27:V29"/>
    <mergeCell ref="P11:P13"/>
    <mergeCell ref="X45:X50"/>
    <mergeCell ref="W42:W44"/>
    <mergeCell ref="R18:R20"/>
    <mergeCell ref="R12:X12"/>
    <mergeCell ref="S42:S44"/>
    <mergeCell ref="U39:U41"/>
    <mergeCell ref="T39:T41"/>
    <mergeCell ref="U27:U29"/>
    <mergeCell ref="W21:W23"/>
    <mergeCell ref="R21:R23"/>
    <mergeCell ref="W84:W86"/>
    <mergeCell ref="V66:V68"/>
    <mergeCell ref="W57:W59"/>
    <mergeCell ref="X39:X41"/>
    <mergeCell ref="T60:T62"/>
    <mergeCell ref="T69:T71"/>
    <mergeCell ref="U63:U65"/>
    <mergeCell ref="W66:W68"/>
    <mergeCell ref="X24:X26"/>
    <mergeCell ref="U87:U89"/>
    <mergeCell ref="S87:S89"/>
    <mergeCell ref="S84:S86"/>
    <mergeCell ref="T84:T86"/>
    <mergeCell ref="T87:T89"/>
    <mergeCell ref="U84:U86"/>
    <mergeCell ref="V84:V86"/>
    <mergeCell ref="U72:U74"/>
    <mergeCell ref="V69:V71"/>
    <mergeCell ref="V45:V50"/>
    <mergeCell ref="X51:X53"/>
    <mergeCell ref="V60:V62"/>
    <mergeCell ref="U60:U62"/>
    <mergeCell ref="X57:X59"/>
    <mergeCell ref="U45:U50"/>
    <mergeCell ref="U57:U59"/>
    <mergeCell ref="S1:X1"/>
    <mergeCell ref="S2:X2"/>
    <mergeCell ref="S3:X3"/>
    <mergeCell ref="S4:X4"/>
    <mergeCell ref="W72:W74"/>
    <mergeCell ref="X54:X56"/>
    <mergeCell ref="T45:T50"/>
    <mergeCell ref="T63:T65"/>
    <mergeCell ref="W60:W62"/>
    <mergeCell ref="W54:W56"/>
    <mergeCell ref="S5:X7"/>
    <mergeCell ref="X42:X44"/>
    <mergeCell ref="X30:X32"/>
    <mergeCell ref="U30:U32"/>
    <mergeCell ref="W30:W32"/>
    <mergeCell ref="V30:V32"/>
    <mergeCell ref="U42:U44"/>
    <mergeCell ref="W36:W38"/>
    <mergeCell ref="X33:X35"/>
    <mergeCell ref="X27:X29"/>
    <mergeCell ref="X36:X38"/>
    <mergeCell ref="W39:W41"/>
    <mergeCell ref="T8:X8"/>
    <mergeCell ref="O10:X10"/>
    <mergeCell ref="V24:V26"/>
    <mergeCell ref="U24:U26"/>
    <mergeCell ref="S24:S26"/>
    <mergeCell ref="V18:V20"/>
    <mergeCell ref="V36:V38"/>
    <mergeCell ref="T30:T32"/>
    <mergeCell ref="U90:U92"/>
    <mergeCell ref="X90:X92"/>
    <mergeCell ref="W90:W92"/>
    <mergeCell ref="T93:T95"/>
    <mergeCell ref="T113:T115"/>
    <mergeCell ref="V90:V92"/>
    <mergeCell ref="U107:U109"/>
    <mergeCell ref="U110:U112"/>
    <mergeCell ref="W104:W106"/>
    <mergeCell ref="W101:W103"/>
    <mergeCell ref="X60:X62"/>
    <mergeCell ref="T134:T136"/>
    <mergeCell ref="S128:S130"/>
    <mergeCell ref="S134:S136"/>
    <mergeCell ref="S131:S133"/>
    <mergeCell ref="S116:S118"/>
    <mergeCell ref="T125:T127"/>
    <mergeCell ref="U122:U124"/>
    <mergeCell ref="U119:U121"/>
    <mergeCell ref="T128:T130"/>
    <mergeCell ref="U113:U115"/>
    <mergeCell ref="S145:S147"/>
    <mergeCell ref="U116:U118"/>
    <mergeCell ref="V57:V59"/>
    <mergeCell ref="U54:U56"/>
    <mergeCell ref="T57:T59"/>
    <mergeCell ref="S137:S139"/>
    <mergeCell ref="T137:T139"/>
    <mergeCell ref="T116:T118"/>
    <mergeCell ref="T110:T112"/>
    <mergeCell ref="R110:R112"/>
    <mergeCell ref="T122:T124"/>
    <mergeCell ref="Q148:Q150"/>
    <mergeCell ref="R125:R127"/>
    <mergeCell ref="Q131:Q133"/>
    <mergeCell ref="R122:R124"/>
    <mergeCell ref="S113:S115"/>
    <mergeCell ref="Q122:Q124"/>
    <mergeCell ref="Q190:Q192"/>
    <mergeCell ref="Q193:Q197"/>
    <mergeCell ref="U131:U133"/>
    <mergeCell ref="T167:T169"/>
    <mergeCell ref="S179:S181"/>
    <mergeCell ref="R164:R166"/>
    <mergeCell ref="S148:S150"/>
    <mergeCell ref="T190:T192"/>
    <mergeCell ref="S193:S197"/>
    <mergeCell ref="S190:S192"/>
    <mergeCell ref="U190:U192"/>
    <mergeCell ref="U170:U172"/>
    <mergeCell ref="T145:T147"/>
    <mergeCell ref="T140:T142"/>
    <mergeCell ref="T151:T153"/>
    <mergeCell ref="R190:R192"/>
    <mergeCell ref="T179:T181"/>
    <mergeCell ref="T164:T166"/>
    <mergeCell ref="U160:U163"/>
    <mergeCell ref="U157:U159"/>
    <mergeCell ref="U125:U127"/>
    <mergeCell ref="U137:U139"/>
    <mergeCell ref="U134:U136"/>
    <mergeCell ref="U140:U142"/>
    <mergeCell ref="R128:R130"/>
    <mergeCell ref="U154:U156"/>
    <mergeCell ref="U148:U150"/>
    <mergeCell ref="U128:U130"/>
    <mergeCell ref="P137:P139"/>
    <mergeCell ref="T176:T178"/>
    <mergeCell ref="S154:S156"/>
    <mergeCell ref="S151:S153"/>
    <mergeCell ref="S140:S142"/>
    <mergeCell ref="S176:S178"/>
    <mergeCell ref="S160:S163"/>
    <mergeCell ref="Q151:Q153"/>
    <mergeCell ref="R145:R147"/>
    <mergeCell ref="Q154:Q156"/>
    <mergeCell ref="S164:S166"/>
    <mergeCell ref="R170:R172"/>
    <mergeCell ref="R173:R175"/>
    <mergeCell ref="U151:U153"/>
    <mergeCell ref="T148:T150"/>
    <mergeCell ref="T160:T163"/>
    <mergeCell ref="T157:T159"/>
    <mergeCell ref="T154:T156"/>
    <mergeCell ref="T193:T197"/>
    <mergeCell ref="T170:T172"/>
    <mergeCell ref="T173:T175"/>
    <mergeCell ref="S170:S172"/>
    <mergeCell ref="S173:S175"/>
    <mergeCell ref="R179:R181"/>
    <mergeCell ref="O154:O156"/>
    <mergeCell ref="P190:P192"/>
    <mergeCell ref="R116:R118"/>
    <mergeCell ref="R131:R133"/>
    <mergeCell ref="S119:S121"/>
    <mergeCell ref="R176:R178"/>
    <mergeCell ref="R148:R150"/>
    <mergeCell ref="R134:R136"/>
    <mergeCell ref="S167:S169"/>
    <mergeCell ref="R167:R169"/>
    <mergeCell ref="Q125:Q127"/>
    <mergeCell ref="T131:T133"/>
    <mergeCell ref="R119:R121"/>
    <mergeCell ref="Q128:Q130"/>
    <mergeCell ref="R113:R115"/>
    <mergeCell ref="S122:S124"/>
    <mergeCell ref="Q134:Q136"/>
    <mergeCell ref="R140:R142"/>
    <mergeCell ref="Q164:Q166"/>
    <mergeCell ref="R151:R153"/>
    <mergeCell ref="P193:P197"/>
    <mergeCell ref="T119:T121"/>
    <mergeCell ref="P179:P181"/>
    <mergeCell ref="Q176:Q178"/>
    <mergeCell ref="R137:R139"/>
    <mergeCell ref="Q145:Q147"/>
    <mergeCell ref="Q167:Q169"/>
    <mergeCell ref="R154:R156"/>
    <mergeCell ref="Q160:Q163"/>
    <mergeCell ref="Q157:Q159"/>
    <mergeCell ref="R160:R163"/>
    <mergeCell ref="Q137:Q139"/>
    <mergeCell ref="O170:O172"/>
    <mergeCell ref="S157:S159"/>
    <mergeCell ref="O134:O136"/>
    <mergeCell ref="O137:O139"/>
    <mergeCell ref="O140:O142"/>
    <mergeCell ref="P151:P153"/>
    <mergeCell ref="P134:P136"/>
    <mergeCell ref="O148:O150"/>
    <mergeCell ref="R157:R159"/>
    <mergeCell ref="O151:O153"/>
    <mergeCell ref="E173:E175"/>
    <mergeCell ref="Q179:Q181"/>
    <mergeCell ref="P164:P166"/>
    <mergeCell ref="P170:P172"/>
    <mergeCell ref="O157:O159"/>
    <mergeCell ref="P176:P178"/>
    <mergeCell ref="P173:P175"/>
    <mergeCell ref="Q173:Q175"/>
    <mergeCell ref="O179:O181"/>
    <mergeCell ref="O176:O178"/>
    <mergeCell ref="P157:P159"/>
    <mergeCell ref="Q170:Q172"/>
    <mergeCell ref="O173:O175"/>
    <mergeCell ref="P154:P156"/>
    <mergeCell ref="E187:E189"/>
    <mergeCell ref="E167:E169"/>
    <mergeCell ref="E160:E163"/>
    <mergeCell ref="O160:O163"/>
    <mergeCell ref="O185:O186"/>
    <mergeCell ref="E179:E181"/>
    <mergeCell ref="P160:P163"/>
    <mergeCell ref="E157:E159"/>
    <mergeCell ref="E148:E150"/>
    <mergeCell ref="Q140:Q142"/>
    <mergeCell ref="P148:P150"/>
    <mergeCell ref="O145:O147"/>
    <mergeCell ref="P140:P142"/>
    <mergeCell ref="E140:E142"/>
    <mergeCell ref="E145:E147"/>
    <mergeCell ref="P145:P147"/>
  </mergeCells>
  <phoneticPr fontId="0" type="noConversion"/>
  <pageMargins left="0" right="0" top="0.15748031496062992" bottom="0.15748031496062992" header="0.31496062992125984" footer="0.31496062992125984"/>
  <pageSetup paperSize="9" scale="28" fitToHeight="100" orientation="landscape" r:id="rId1"/>
  <rowBreaks count="6" manualBreakCount="6">
    <brk id="53" max="24" man="1"/>
    <brk id="100" max="26" man="1"/>
    <brk id="153" max="25" man="1"/>
    <brk id="169" max="26" man="1"/>
    <brk id="221" max="26" man="1"/>
    <brk id="245" max="2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2019-12-05T07:48:55Z</cp:lastPrinted>
  <dcterms:created xsi:type="dcterms:W3CDTF">2006-09-28T05:33:49Z</dcterms:created>
  <dcterms:modified xsi:type="dcterms:W3CDTF">2019-12-30T10:00:12Z</dcterms:modified>
</cp:coreProperties>
</file>